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nd Program Financials" sheetId="1" r:id="rId4"/>
  </sheets>
  <definedNames/>
  <calcPr/>
</workbook>
</file>

<file path=xl/sharedStrings.xml><?xml version="1.0" encoding="utf-8"?>
<sst xmlns="http://schemas.openxmlformats.org/spreadsheetml/2006/main" count="341" uniqueCount="197">
  <si>
    <t>Proposed 2017 Bond Budget-to Actual (a/o December 31, 2025)</t>
  </si>
  <si>
    <t>CONSTRUCTION COSTS</t>
  </si>
  <si>
    <t>AS APPROVED BOND BOOK</t>
  </si>
  <si>
    <t>BUDGET AMENDMENTS</t>
  </si>
  <si>
    <t>TOTALS TO DATE</t>
  </si>
  <si>
    <t>Projects</t>
  </si>
  <si>
    <t>TOTAL COST FULLY MARKED UP</t>
  </si>
  <si>
    <t>Unallocated Budgets</t>
  </si>
  <si>
    <t>Budget a/o 
November 30, 2025</t>
  </si>
  <si>
    <t>Program Contingency Alloc Less than $250k</t>
  </si>
  <si>
    <t>Program Contingency Alloc More than $250k</t>
  </si>
  <si>
    <t>Budget a/o 
December 31, 2025</t>
  </si>
  <si>
    <t>Actuals</t>
  </si>
  <si>
    <t>Commitments</t>
  </si>
  <si>
    <t>Balance</t>
  </si>
  <si>
    <t>Modernization Projects:</t>
  </si>
  <si>
    <t>Bowie HS  **</t>
  </si>
  <si>
    <t>Eastside Vertical Modernization (Sanchez)</t>
  </si>
  <si>
    <t>-</t>
  </si>
  <si>
    <t>Modernized Eastside HS @ Anderson</t>
  </si>
  <si>
    <t>General Marshall MS (New MS in Northeast Austin)</t>
  </si>
  <si>
    <t>Rosedale</t>
  </si>
  <si>
    <t>Completed Modernization Projects:</t>
  </si>
  <si>
    <t>Ann Richards</t>
  </si>
  <si>
    <t>Austin HS</t>
  </si>
  <si>
    <t>Bear Creek ES (New Southwest ES)</t>
  </si>
  <si>
    <t>Blazier Relief ES/MS</t>
  </si>
  <si>
    <t>Brentwood</t>
  </si>
  <si>
    <t>Casis</t>
  </si>
  <si>
    <t>Doss ES</t>
  </si>
  <si>
    <t>Govalle</t>
  </si>
  <si>
    <t>Hill ES</t>
  </si>
  <si>
    <t>LBJ ECHS Medical HS</t>
  </si>
  <si>
    <t>LBJ Vertical Modernization (Norman-Sims)</t>
  </si>
  <si>
    <t>Menchaca  ***</t>
  </si>
  <si>
    <t>Murchison (plus targeted)</t>
  </si>
  <si>
    <t>T. A. Brown  *</t>
  </si>
  <si>
    <t>Subtotal Modernization Projects</t>
  </si>
  <si>
    <t>Targeted Projects:</t>
  </si>
  <si>
    <t>Akins High-Critical Facility Deficiencies</t>
  </si>
  <si>
    <t>Bailey Middle-Critical Facility Deficiencies</t>
  </si>
  <si>
    <t>Barbara Jordan Elementary-Critical Facility Deficiencies</t>
  </si>
  <si>
    <t>Barton Hills Elementary-Critical Facility Deficiencies</t>
  </si>
  <si>
    <t>Bedichek Middle-Critical Facility Deficiencies</t>
  </si>
  <si>
    <t>Blackshear Elementary-Critical Facility Deficiencies</t>
  </si>
  <si>
    <t>Blazier Intermediate School 900 Wing Build Out</t>
  </si>
  <si>
    <t>Bryker Woods Elementary-Critical Facility Deficiencies</t>
  </si>
  <si>
    <t>Burger Athletic Complex-Critical Facility Deficiencies</t>
  </si>
  <si>
    <t>Burnet Middle-Critical Facility Deficiencies</t>
  </si>
  <si>
    <t>Campbell Elementary-Critical Facility Deficiencies</t>
  </si>
  <si>
    <t>Clayton Elementary -Critical Facility Deficiencies</t>
  </si>
  <si>
    <t xml:space="preserve">Covington MS - FA Acad. Reinv. </t>
  </si>
  <si>
    <t>Dawson Elementary-Critical Facility Deficiencies</t>
  </si>
  <si>
    <t>Delco Activity Center-Critical Facility Deficiencies</t>
  </si>
  <si>
    <t>Galindo Elementary-Critical Facility Deficiencies</t>
  </si>
  <si>
    <t>Garcia Young Men's Leadership Academy (effective 09-01-14)-Critical Facility Deficiencies</t>
  </si>
  <si>
    <t>Graham Elementary-Critical Facility Deficiencies</t>
  </si>
  <si>
    <t>Hart Elementary-Critical Facility Deficiencies</t>
  </si>
  <si>
    <t>House Park</t>
  </si>
  <si>
    <t>Kealing Middle-Critical Facility Deficiencies</t>
  </si>
  <si>
    <t>L C Anderson High-Critical Facility Deficiencies</t>
  </si>
  <si>
    <t>LASA move to Eastside</t>
  </si>
  <si>
    <t>Life Safety</t>
  </si>
  <si>
    <t>Linder Elementary-Critical Facility Deficiencies</t>
  </si>
  <si>
    <t>McCallum/Lamar MS - FA Acad. Reinv.</t>
  </si>
  <si>
    <t>Mendez Middle-Critical Facility Deficiencies</t>
  </si>
  <si>
    <t>Mills Elementary-Critical Facility Deficiencies</t>
  </si>
  <si>
    <t>Navarro ECHS (Lanier)-Critical Facility Deficiencies</t>
  </si>
  <si>
    <t>Northeast ECHS (Reagan)-Critical Facility Deficiencies</t>
  </si>
  <si>
    <t>Paredes Middle-Critical Facility Deficiencies</t>
  </si>
  <si>
    <t>Patton Elementary-Critical Facility Deficiencies</t>
  </si>
  <si>
    <t>Perez Elementary -Critical Facility Deficiencies</t>
  </si>
  <si>
    <t>Pleasant Hill Annex-Critical Facility Deficiencies</t>
  </si>
  <si>
    <t>Ridgetop Elementary-Critical Facility Deficiencies</t>
  </si>
  <si>
    <t>Summitt Elementary-Critical Facility Deficiencies</t>
  </si>
  <si>
    <t>Completed Targeted Projects:</t>
  </si>
  <si>
    <t>Akins High-Rigging Repairs</t>
  </si>
  <si>
    <t>Allison Elementary-Critical Facility Deficiencies</t>
  </si>
  <si>
    <t>Andrews Elementary-Critical Facility Deficiencies</t>
  </si>
  <si>
    <t>Austin High-Critical Facility Deficiencies</t>
  </si>
  <si>
    <t>Austin High-Rigging Repairs</t>
  </si>
  <si>
    <t>Baldwin Elementary-Critical Facility Deficiencies</t>
  </si>
  <si>
    <t>Baranoff Elementary-Critical Facility Deficiencies</t>
  </si>
  <si>
    <t>Barrington Elementary-Critical Facility Deficiencies</t>
  </si>
  <si>
    <t>Becker Elementary-Critical Facility Deficiencies</t>
  </si>
  <si>
    <t>Bertha Sadler Means Young Women's Leadership-Critical Facility Deficiencies</t>
  </si>
  <si>
    <t>Blanton Elementary-Critical Facility Deficiencies</t>
  </si>
  <si>
    <t>Boone Elementary-Critical Facility Deficiencies</t>
  </si>
  <si>
    <t>Bowie High-Critical Facility Deficiencies</t>
  </si>
  <si>
    <t>Casey Elementary-Critical Facility Deficiencies</t>
  </si>
  <si>
    <t>Clifton Center-Critical Facility Deficiencies</t>
  </si>
  <si>
    <t>Construction Management-Critical Facility Deficiencies</t>
  </si>
  <si>
    <t>Cook Elementary-Critical Facility Deficiencies</t>
  </si>
  <si>
    <t>Covington Middle-Critical Facility Deficiencies</t>
  </si>
  <si>
    <t>Covington Middle-Rigging Repairs</t>
  </si>
  <si>
    <t>Cowan Elementary-Critical Facility Deficiencies</t>
  </si>
  <si>
    <t>Crockett High-Critical Facility Deficiencies</t>
  </si>
  <si>
    <t>Crockett High-Rigging Repairs</t>
  </si>
  <si>
    <t>Cunningham Elementary-Critical Facility Deficiencies</t>
  </si>
  <si>
    <t>Davis Elementary-Critical Facility Deficiencies</t>
  </si>
  <si>
    <t>Dobie Middle-Critical Facility Deficiencies</t>
  </si>
  <si>
    <t>Garza Independence-Critical Facility Deficiencies</t>
  </si>
  <si>
    <t>Gorzycki Middle-Critical Facility Deficiencies</t>
  </si>
  <si>
    <t>Guerrero Thompson Elementary-Critical Facility Deficiencies</t>
  </si>
  <si>
    <t>Gullett Elementary-Critical Facility Deficiencies</t>
  </si>
  <si>
    <t>Harris Elementary-Critical Facility Deficiencies</t>
  </si>
  <si>
    <t>Highland Park Elementary-Critical Facility Deficiencies</t>
  </si>
  <si>
    <t>Hill Elementary-Critical Facility Deficiencies</t>
  </si>
  <si>
    <t>Houston Elementary-Critical Facility Deficiencies</t>
  </si>
  <si>
    <t>Jaime Padron Elementary-Critical Facility Deficiencies</t>
  </si>
  <si>
    <t>Joslin Elementary-Critical Facility Deficiencies</t>
  </si>
  <si>
    <t>Kealing Middle-Rigging Repairs</t>
  </si>
  <si>
    <t>Kiker Elementary-Critical Facility Deficiencies</t>
  </si>
  <si>
    <t>Kocurek Elementary-Critical Facility Deficiencies</t>
  </si>
  <si>
    <t>L C Anderson High-Rigging Repairs</t>
  </si>
  <si>
    <t>Lamar Middle-Critical Facility Deficiencies</t>
  </si>
  <si>
    <t>Langford Elementary-Critical Facility Deficiencies</t>
  </si>
  <si>
    <t>LASA-Critical Facility Deficiencies</t>
  </si>
  <si>
    <t>LBJ Comprehensive High School-Critical Facility Deficiencies</t>
  </si>
  <si>
    <t>Lee Elementary-Critical Facility Deficiencies</t>
  </si>
  <si>
    <t>Lively Middle (Fulmore)-Critical Facility Deficiencies</t>
  </si>
  <si>
    <t>Lively Middle (Fulmore)-Rigging Repairs</t>
  </si>
  <si>
    <t>Maplewood Elementary-Critical Facility Deficiencies</t>
  </si>
  <si>
    <t>Martin Jr. High-Critical Facility Deficiencies</t>
  </si>
  <si>
    <t>Mathews Elementary-Critical Facility Deficiencies</t>
  </si>
  <si>
    <t>McBee Elementary-Critical Facility Deficiencies</t>
  </si>
  <si>
    <t>McCallum High-Critical Facility Deficiencies</t>
  </si>
  <si>
    <t>Mendez Middle-Rigging Repairs</t>
  </si>
  <si>
    <t>Murchison Middle-Critical Facility Deficiencies</t>
  </si>
  <si>
    <t>Nelson Field /Bus Terminal-Critical Facility Deficiencies</t>
  </si>
  <si>
    <t>Northeast ECHS (Reagan)-Rigging Repairs</t>
  </si>
  <si>
    <t xml:space="preserve">Northeast ECHS(Reagan) -Career Launch Acad. Reinv. </t>
  </si>
  <si>
    <t>O. Henry Middle-Critical Facility Deficiencies</t>
  </si>
  <si>
    <t>Oak Hill Elementary-Critical Facility Deficiencies</t>
  </si>
  <si>
    <t>Oak Springs Elementary-Critical Facility Deficiencies</t>
  </si>
  <si>
    <t>Odom Elementary-Critical Facility Deficiencies</t>
  </si>
  <si>
    <t>Ortega Elementary-Critical Facility Deficiencies</t>
  </si>
  <si>
    <t>Overton Elementary -Critical Facility Deficiencies</t>
  </si>
  <si>
    <t>Palm Elementary-Critical Facility Deficiencies</t>
  </si>
  <si>
    <t>Pease Elementary-Critical Facility Deficiencies</t>
  </si>
  <si>
    <t>Pecan Springs Elementary-Critical Facility Deficiencies</t>
  </si>
  <si>
    <t>Performing Arts Center-Critical Facility Deficiencies</t>
  </si>
  <si>
    <t>Pickle Elementary-Critical Facility Deficiencies</t>
  </si>
  <si>
    <t>Pillow Elementary-Critical Facility Deficiencies</t>
  </si>
  <si>
    <t>Pleasant Hill Elementary-Critical Facility Deficiencies</t>
  </si>
  <si>
    <t>Reilly Elementary-Critical Facility Deficiencies</t>
  </si>
  <si>
    <t>Rodriguez Elementary-Critical Facility Deficiencies</t>
  </si>
  <si>
    <t>Saegert Trans Center-Critical Facility Deficiencies</t>
  </si>
  <si>
    <t>South Bus Terminal (New Bus Terminal)-Critical Facility Deficiencies</t>
  </si>
  <si>
    <t>St. Elmo Elementary-Critical Facility Deficiencies</t>
  </si>
  <si>
    <t>Sunset Valley Elementary-Critical Facility Deficiencies</t>
  </si>
  <si>
    <t>Travis Heights Elementary-Critical Facility Deficiencies</t>
  </si>
  <si>
    <t>Travis High-Critical Facility Deficiencies</t>
  </si>
  <si>
    <t>Uphaus Early Childhood Center (Linder)-Critical Facility Deficiencies</t>
  </si>
  <si>
    <t>Walnut Creek Elementary-Critical Facility Deficiencies</t>
  </si>
  <si>
    <t>Webb Middle -Critical Facility Deficiencies</t>
  </si>
  <si>
    <t>Widen Elementary-Critical Facility Deficiencies</t>
  </si>
  <si>
    <t>Williams Elementary-Critical Facility Deficiencies</t>
  </si>
  <si>
    <t>Winn Elementary-Critical Facility Deficiencies</t>
  </si>
  <si>
    <t>Wooldridge Elementary-Critical Facility Deficiencies</t>
  </si>
  <si>
    <t>Wooten Elementary-Critical Facility Deficiencies</t>
  </si>
  <si>
    <t>Zilker Elementary-Critical Facility Deficiencies</t>
  </si>
  <si>
    <t>Subtotal Targeted Projects</t>
  </si>
  <si>
    <t>Non Construction:</t>
  </si>
  <si>
    <t>Bond Carry Costs</t>
  </si>
  <si>
    <t>Campus/Co-Curriculum Master Planning</t>
  </si>
  <si>
    <t>Furniture</t>
  </si>
  <si>
    <t>Police Equipment</t>
  </si>
  <si>
    <t>Police Equipment-Transportation</t>
  </si>
  <si>
    <t>Technology</t>
  </si>
  <si>
    <t>Transportation</t>
  </si>
  <si>
    <t>Copying and Printing</t>
  </si>
  <si>
    <t>Legal Services</t>
  </si>
  <si>
    <t>Misc. Services - Construction Inspection</t>
  </si>
  <si>
    <t>Newspaper Advertising</t>
  </si>
  <si>
    <t>Permits and Fees</t>
  </si>
  <si>
    <t>Program Management</t>
  </si>
  <si>
    <t>Safety Consulting</t>
  </si>
  <si>
    <t>Subtotal Non Construction</t>
  </si>
  <si>
    <t>Program Contingency</t>
  </si>
  <si>
    <t xml:space="preserve">Unused Surplus </t>
  </si>
  <si>
    <t>Grand Total</t>
  </si>
  <si>
    <t>Estimated Real Estate Revenue</t>
  </si>
  <si>
    <t>Previous Bond-2008 Bond (T. A. Brown)  *</t>
  </si>
  <si>
    <t>Previous Bond-2008 Bond (Bowie)  **</t>
  </si>
  <si>
    <t>Previous Bond-2013 Bond (Menchaca)  ***</t>
  </si>
  <si>
    <t xml:space="preserve">2017 Bond Total Amount </t>
  </si>
  <si>
    <t>Notes:</t>
  </si>
  <si>
    <t xml:space="preserve">  Targeted and Non Construction amounts include multiple projects.</t>
  </si>
  <si>
    <t>*  At present, $12.1m of 2008 Bond funds were used to supplement the 2017 Bond funds for the project.  A total of $11.8m has been spent to date from 2008 Bond funds.  The 2017 Bond budget has not been</t>
  </si>
  <si>
    <t xml:space="preserve">    reduced by the amount of the 2008 Bond funds used.  The adjustment of the 2017 Bond budget will be made in financial closeout at the end of the project.</t>
  </si>
  <si>
    <t>**  At present, $10.0m of 2008 Bond funds were used to supplement the 2017 Bond funds for the project.  A total of $10m has been spent to date from 2008 Bond funds.  The 2017 Bond budget has not been</t>
  </si>
  <si>
    <t xml:space="preserve">    reduced by the amount of the 2013 Bond funds used.  The adjustment of the 2017 Bond budget will be made in financial closeout at the end of the project.</t>
  </si>
  <si>
    <t>***  At present, $23.0m of 2013 Bond funds were used to supplement the 2017 Bond funds for the project.  A total of $23m has been spent to date from 2013 Bond funds.  The 2017 Bond budget has not been</t>
  </si>
  <si>
    <t>See Previous Bond schedule for more details on the T. A. Brown, Menchaca and Bowie projects.</t>
  </si>
  <si>
    <t>Contingency funds to be prioritized for overcrowding relief for the Northwest, Blazier, Cowan and Baranoff communities.</t>
  </si>
  <si>
    <t>Numbers may not add due to rounding.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</si>
</sst>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</numFmts>
  <fonts count="14">
    <font>
      <sz val="10.0"/>
      <color rgb="FF000000"/>
      <name val="Arial"/>
      <scheme val="minor"/>
    </font>
    <font>
      <sz val="11.0"/>
      <color theme="1"/>
      <name val="Calibri"/>
    </font>
    <font/>
    <font>
      <b/>
      <sz val="14.0"/>
      <color rgb="FF000000"/>
      <name val="Calibri"/>
    </font>
    <font>
      <b/>
      <sz val="11.0"/>
      <color theme="1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sz val="11.0"/>
      <color rgb="FFFFFFFF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b/>
      <sz val="11.0"/>
      <color theme="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C00000"/>
        <bgColor rgb="FFC00000"/>
      </patternFill>
    </fill>
    <fill>
      <patternFill patternType="solid">
        <fgColor rgb="FF548235"/>
        <bgColor rgb="FF548235"/>
      </patternFill>
    </fill>
    <fill>
      <patternFill patternType="solid">
        <fgColor rgb="FF2F75B5"/>
        <bgColor rgb="FF2F75B5"/>
      </patternFill>
    </fill>
    <fill>
      <patternFill patternType="solid">
        <fgColor rgb="FFE7E6E6"/>
        <bgColor rgb="FFE7E6E6"/>
      </patternFill>
    </fill>
    <fill>
      <patternFill patternType="solid">
        <fgColor rgb="FFFFBDBD"/>
        <bgColor rgb="FFFFBDBD"/>
      </patternFill>
    </fill>
    <fill>
      <patternFill patternType="solid">
        <fgColor rgb="FFBDD7EE"/>
        <bgColor rgb="FFBDD7EE"/>
      </patternFill>
    </fill>
    <fill>
      <patternFill patternType="solid">
        <fgColor rgb="FFBFBFBF"/>
        <bgColor rgb="FFBFBFBF"/>
      </patternFill>
    </fill>
    <fill>
      <patternFill patternType="solid">
        <fgColor rgb="FF000000"/>
        <bgColor rgb="FF000000"/>
      </patternFill>
    </fill>
    <fill>
      <patternFill patternType="solid">
        <fgColor rgb="FFA9D08E"/>
        <bgColor rgb="FFA9D08E"/>
      </patternFill>
    </fill>
    <fill>
      <patternFill patternType="solid">
        <fgColor rgb="FFA8D08D"/>
        <bgColor rgb="FFA8D08D"/>
      </patternFill>
    </fill>
    <fill>
      <patternFill patternType="solid">
        <fgColor rgb="FFFFD966"/>
        <bgColor rgb="FFFFD966"/>
      </patternFill>
    </fill>
    <fill>
      <patternFill patternType="solid">
        <fgColor theme="1"/>
        <bgColor theme="1"/>
      </patternFill>
    </fill>
  </fills>
  <borders count="48">
    <border/>
    <border>
      <left style="thin">
        <color rgb="FFBFBFBF"/>
      </left>
      <top style="thin">
        <color rgb="FFBFBFBF"/>
      </top>
    </border>
    <border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164" xfId="0" applyFont="1" applyNumberFormat="1"/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2" fontId="1" numFmtId="0" xfId="0" applyBorder="1" applyFill="1" applyFont="1"/>
    <xf borderId="6" fillId="2" fontId="3" numFmtId="0" xfId="0" applyAlignment="1" applyBorder="1" applyFont="1">
      <alignment horizontal="center" readingOrder="0"/>
    </xf>
    <xf borderId="7" fillId="0" fontId="2" numFmtId="0" xfId="0" applyBorder="1" applyFont="1"/>
    <xf borderId="8" fillId="0" fontId="1" numFmtId="0" xfId="0" applyBorder="1" applyFont="1"/>
    <xf borderId="9" fillId="2" fontId="1" numFmtId="0" xfId="0" applyBorder="1" applyFont="1"/>
    <xf borderId="10" fillId="3" fontId="4" numFmtId="0" xfId="0" applyAlignment="1" applyBorder="1" applyFill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0" fillId="4" fontId="5" numFmtId="0" xfId="0" applyAlignment="1" applyBorder="1" applyFill="1" applyFont="1">
      <alignment horizontal="center"/>
    </xf>
    <xf borderId="13" fillId="5" fontId="6" numFmtId="0" xfId="0" applyAlignment="1" applyBorder="1" applyFill="1" applyFont="1">
      <alignment horizontal="center"/>
    </xf>
    <xf borderId="10" fillId="6" fontId="7" numFmtId="0" xfId="0" applyAlignment="1" applyBorder="1" applyFill="1" applyFont="1">
      <alignment horizontal="center"/>
    </xf>
    <xf borderId="10" fillId="5" fontId="8" numFmtId="164" xfId="0" applyAlignment="1" applyBorder="1" applyFont="1" applyNumberFormat="1">
      <alignment horizontal="center"/>
    </xf>
    <xf borderId="14" fillId="0" fontId="9" numFmtId="0" xfId="0" applyAlignment="1" applyBorder="1" applyFont="1">
      <alignment horizontal="center"/>
    </xf>
    <xf borderId="10" fillId="7" fontId="10" numFmtId="0" xfId="0" applyAlignment="1" applyBorder="1" applyFill="1" applyFont="1">
      <alignment horizontal="center" vertical="center"/>
    </xf>
    <xf borderId="15" fillId="8" fontId="4" numFmtId="0" xfId="0" applyAlignment="1" applyBorder="1" applyFill="1" applyFont="1">
      <alignment horizontal="center" shrinkToFit="0" vertical="center" wrapText="1"/>
    </xf>
    <xf borderId="15" fillId="4" fontId="9" numFmtId="0" xfId="0" applyAlignment="1" applyBorder="1" applyFont="1">
      <alignment horizontal="center" shrinkToFit="0" vertical="center" wrapText="1"/>
    </xf>
    <xf borderId="15" fillId="5" fontId="9" numFmtId="165" xfId="0" applyAlignment="1" applyBorder="1" applyFont="1" applyNumberFormat="1">
      <alignment horizontal="center" readingOrder="0" shrinkToFit="0" vertical="center" wrapText="1"/>
    </xf>
    <xf borderId="15" fillId="9" fontId="4" numFmtId="0" xfId="0" applyAlignment="1" applyBorder="1" applyFill="1" applyFont="1">
      <alignment horizontal="center" shrinkToFit="0" vertical="center" wrapText="1"/>
    </xf>
    <xf borderId="15" fillId="6" fontId="9" numFmtId="0" xfId="0" applyAlignment="1" applyBorder="1" applyFont="1">
      <alignment horizontal="center" shrinkToFit="0" vertical="center" wrapText="1"/>
    </xf>
    <xf borderId="15" fillId="5" fontId="9" numFmtId="164" xfId="0" applyAlignment="1" applyBorder="1" applyFont="1" applyNumberFormat="1">
      <alignment horizontal="center" shrinkToFit="0" vertical="center" wrapText="1"/>
    </xf>
    <xf borderId="15" fillId="5" fontId="9" numFmtId="0" xfId="0" applyAlignment="1" applyBorder="1" applyFont="1">
      <alignment horizontal="center" shrinkToFit="0" vertical="center" wrapText="1"/>
    </xf>
    <xf borderId="16" fillId="0" fontId="10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vertical="center"/>
    </xf>
    <xf borderId="18" fillId="3" fontId="11" numFmtId="0" xfId="0" applyAlignment="1" applyBorder="1" applyFont="1">
      <alignment horizontal="left"/>
    </xf>
    <xf borderId="19" fillId="0" fontId="2" numFmtId="0" xfId="0" applyBorder="1" applyFont="1"/>
    <xf borderId="20" fillId="0" fontId="2" numFmtId="0" xfId="0" applyBorder="1" applyFont="1"/>
    <xf borderId="21" fillId="10" fontId="10" numFmtId="166" xfId="0" applyBorder="1" applyFill="1" applyFont="1" applyNumberFormat="1"/>
    <xf borderId="21" fillId="10" fontId="10" numFmtId="164" xfId="0" applyBorder="1" applyFont="1" applyNumberFormat="1"/>
    <xf borderId="21" fillId="10" fontId="4" numFmtId="164" xfId="0" applyBorder="1" applyFont="1" applyNumberFormat="1"/>
    <xf borderId="21" fillId="10" fontId="4" numFmtId="166" xfId="0" applyAlignment="1" applyBorder="1" applyFont="1" applyNumberFormat="1">
      <alignment horizontal="right"/>
    </xf>
    <xf borderId="22" fillId="10" fontId="10" numFmtId="166" xfId="0" applyAlignment="1" applyBorder="1" applyFont="1" applyNumberFormat="1">
      <alignment horizontal="right"/>
    </xf>
    <xf borderId="16" fillId="0" fontId="10" numFmtId="166" xfId="0" applyBorder="1" applyFont="1" applyNumberFormat="1"/>
    <xf borderId="10" fillId="0" fontId="1" numFmtId="0" xfId="0" applyBorder="1" applyFont="1"/>
    <xf borderId="15" fillId="0" fontId="1" numFmtId="166" xfId="0" applyBorder="1" applyFont="1" applyNumberFormat="1"/>
    <xf borderId="15" fillId="0" fontId="1" numFmtId="165" xfId="0" applyBorder="1" applyFont="1" applyNumberFormat="1"/>
    <xf borderId="15" fillId="0" fontId="12" numFmtId="165" xfId="0" applyAlignment="1" applyBorder="1" applyFont="1" applyNumberFormat="1">
      <alignment readingOrder="0"/>
    </xf>
    <xf borderId="15" fillId="0" fontId="1" numFmtId="165" xfId="0" applyAlignment="1" applyBorder="1" applyFont="1" applyNumberFormat="1">
      <alignment readingOrder="0"/>
    </xf>
    <xf borderId="15" fillId="0" fontId="1" numFmtId="165" xfId="0" applyAlignment="1" applyBorder="1" applyFont="1" applyNumberFormat="1">
      <alignment horizontal="right" readingOrder="0"/>
    </xf>
    <xf borderId="23" fillId="0" fontId="12" numFmtId="165" xfId="0" applyAlignment="1" applyBorder="1" applyFont="1" applyNumberFormat="1">
      <alignment horizontal="right" readingOrder="0"/>
    </xf>
    <xf borderId="24" fillId="0" fontId="1" numFmtId="166" xfId="0" applyBorder="1" applyFont="1" applyNumberFormat="1"/>
    <xf borderId="24" fillId="0" fontId="1" numFmtId="165" xfId="0" applyBorder="1" applyFont="1" applyNumberFormat="1"/>
    <xf borderId="24" fillId="0" fontId="12" numFmtId="165" xfId="0" applyAlignment="1" applyBorder="1" applyFont="1" applyNumberFormat="1">
      <alignment readingOrder="0"/>
    </xf>
    <xf borderId="24" fillId="0" fontId="1" numFmtId="165" xfId="0" applyAlignment="1" applyBorder="1" applyFont="1" applyNumberFormat="1">
      <alignment readingOrder="0"/>
    </xf>
    <xf borderId="24" fillId="0" fontId="1" numFmtId="165" xfId="0" applyAlignment="1" applyBorder="1" applyFont="1" applyNumberFormat="1">
      <alignment horizontal="right" readingOrder="0"/>
    </xf>
    <xf borderId="25" fillId="0" fontId="12" numFmtId="165" xfId="0" applyAlignment="1" applyBorder="1" applyFont="1" applyNumberFormat="1">
      <alignment horizontal="right" readingOrder="0"/>
    </xf>
    <xf borderId="10" fillId="10" fontId="11" numFmtId="0" xfId="0" applyAlignment="1" applyBorder="1" applyFont="1">
      <alignment horizontal="left"/>
    </xf>
    <xf borderId="13" fillId="10" fontId="10" numFmtId="166" xfId="0" applyBorder="1" applyFont="1" applyNumberFormat="1"/>
    <xf borderId="13" fillId="10" fontId="10" numFmtId="165" xfId="0" applyBorder="1" applyFont="1" applyNumberFormat="1"/>
    <xf borderId="13" fillId="10" fontId="4" numFmtId="165" xfId="0" applyBorder="1" applyFont="1" applyNumberFormat="1"/>
    <xf borderId="13" fillId="10" fontId="4" numFmtId="165" xfId="0" applyAlignment="1" applyBorder="1" applyFont="1" applyNumberFormat="1">
      <alignment horizontal="right"/>
    </xf>
    <xf borderId="26" fillId="10" fontId="10" numFmtId="165" xfId="0" applyAlignment="1" applyBorder="1" applyFont="1" applyNumberFormat="1">
      <alignment horizontal="right"/>
    </xf>
    <xf borderId="27" fillId="0" fontId="1" numFmtId="0" xfId="0" applyBorder="1" applyFont="1"/>
    <xf borderId="28" fillId="0" fontId="2" numFmtId="0" xfId="0" applyBorder="1" applyFont="1"/>
    <xf borderId="29" fillId="0" fontId="2" numFmtId="0" xfId="0" applyBorder="1" applyFont="1"/>
    <xf borderId="23" fillId="0" fontId="1" numFmtId="166" xfId="0" applyBorder="1" applyFont="1" applyNumberFormat="1"/>
    <xf borderId="23" fillId="0" fontId="1" numFmtId="165" xfId="0" applyBorder="1" applyFont="1" applyNumberFormat="1"/>
    <xf borderId="23" fillId="0" fontId="12" numFmtId="165" xfId="0" applyAlignment="1" applyBorder="1" applyFont="1" applyNumberFormat="1">
      <alignment readingOrder="0"/>
    </xf>
    <xf borderId="23" fillId="0" fontId="1" numFmtId="165" xfId="0" applyAlignment="1" applyBorder="1" applyFont="1" applyNumberFormat="1">
      <alignment readingOrder="0"/>
    </xf>
    <xf borderId="23" fillId="0" fontId="1" numFmtId="165" xfId="0" applyAlignment="1" applyBorder="1" applyFont="1" applyNumberFormat="1">
      <alignment horizontal="right" readingOrder="0"/>
    </xf>
    <xf borderId="16" fillId="0" fontId="1" numFmtId="165" xfId="0" applyBorder="1" applyFont="1" applyNumberFormat="1"/>
    <xf borderId="30" fillId="0" fontId="1" numFmtId="0" xfId="0" applyBorder="1" applyFont="1"/>
    <xf borderId="10" fillId="0" fontId="1" numFmtId="0" xfId="0" applyAlignment="1" applyBorder="1" applyFont="1">
      <alignment horizontal="left"/>
    </xf>
    <xf borderId="10" fillId="11" fontId="9" numFmtId="0" xfId="0" applyAlignment="1" applyBorder="1" applyFill="1" applyFont="1">
      <alignment horizontal="right"/>
    </xf>
    <xf borderId="15" fillId="11" fontId="9" numFmtId="166" xfId="0" applyBorder="1" applyFont="1" applyNumberFormat="1"/>
    <xf borderId="16" fillId="0" fontId="4" numFmtId="166" xfId="0" applyBorder="1" applyFont="1" applyNumberFormat="1"/>
    <xf borderId="31" fillId="10" fontId="11" numFmtId="0" xfId="0" applyAlignment="1" applyBorder="1" applyFont="1">
      <alignment horizontal="left"/>
    </xf>
    <xf borderId="21" fillId="10" fontId="11" numFmtId="0" xfId="0" applyAlignment="1" applyBorder="1" applyFont="1">
      <alignment horizontal="left"/>
    </xf>
    <xf borderId="21" fillId="10" fontId="10" numFmtId="167" xfId="0" applyBorder="1" applyFont="1" applyNumberFormat="1"/>
    <xf borderId="21" fillId="10" fontId="10" numFmtId="166" xfId="0" applyAlignment="1" applyBorder="1" applyFont="1" applyNumberFormat="1">
      <alignment horizontal="right"/>
    </xf>
    <xf borderId="15" fillId="0" fontId="12" numFmtId="165" xfId="0" applyAlignment="1" applyBorder="1" applyFont="1" applyNumberFormat="1">
      <alignment horizontal="right" readingOrder="0"/>
    </xf>
    <xf borderId="10" fillId="0" fontId="1" numFmtId="0" xfId="0" applyAlignment="1" applyBorder="1" applyFont="1">
      <alignment horizontal="left" shrinkToFit="0" wrapText="1"/>
    </xf>
    <xf borderId="32" fillId="11" fontId="9" numFmtId="0" xfId="0" applyAlignment="1" applyBorder="1" applyFont="1">
      <alignment horizontal="right"/>
    </xf>
    <xf borderId="33" fillId="0" fontId="2" numFmtId="0" xfId="0" applyBorder="1" applyFont="1"/>
    <xf borderId="34" fillId="0" fontId="2" numFmtId="0" xfId="0" applyBorder="1" applyFont="1"/>
    <xf borderId="35" fillId="11" fontId="9" numFmtId="166" xfId="0" applyBorder="1" applyFont="1" applyNumberFormat="1"/>
    <xf borderId="35" fillId="11" fontId="9" numFmtId="166" xfId="0" applyAlignment="1" applyBorder="1" applyFont="1" applyNumberFormat="1">
      <alignment readingOrder="0"/>
    </xf>
    <xf borderId="36" fillId="10" fontId="11" numFmtId="0" xfId="0" applyAlignment="1" applyBorder="1" applyFont="1">
      <alignment horizontal="left"/>
    </xf>
    <xf borderId="37" fillId="10" fontId="11" numFmtId="0" xfId="0" applyAlignment="1" applyBorder="1" applyFont="1">
      <alignment horizontal="left"/>
    </xf>
    <xf borderId="37" fillId="10" fontId="10" numFmtId="166" xfId="0" applyBorder="1" applyFont="1" applyNumberFormat="1"/>
    <xf borderId="37" fillId="10" fontId="10" numFmtId="167" xfId="0" applyBorder="1" applyFont="1" applyNumberFormat="1"/>
    <xf borderId="37" fillId="10" fontId="10" numFmtId="164" xfId="0" applyBorder="1" applyFont="1" applyNumberFormat="1"/>
    <xf borderId="37" fillId="10" fontId="10" numFmtId="165" xfId="0" applyAlignment="1" applyBorder="1" applyFont="1" applyNumberFormat="1">
      <alignment horizontal="right"/>
    </xf>
    <xf borderId="38" fillId="10" fontId="10" numFmtId="165" xfId="0" applyAlignment="1" applyBorder="1" applyFont="1" applyNumberFormat="1">
      <alignment horizontal="right"/>
    </xf>
    <xf borderId="10" fillId="7" fontId="1" numFmtId="0" xfId="0" applyAlignment="1" applyBorder="1" applyFont="1">
      <alignment horizontal="left"/>
    </xf>
    <xf borderId="15" fillId="7" fontId="1" numFmtId="166" xfId="0" applyBorder="1" applyFont="1" applyNumberFormat="1"/>
    <xf borderId="15" fillId="7" fontId="1" numFmtId="165" xfId="0" applyBorder="1" applyFont="1" applyNumberFormat="1"/>
    <xf borderId="15" fillId="7" fontId="1" numFmtId="165" xfId="0" applyAlignment="1" applyBorder="1" applyFont="1" applyNumberFormat="1">
      <alignment readingOrder="0"/>
    </xf>
    <xf borderId="15" fillId="7" fontId="1" numFmtId="165" xfId="0" applyAlignment="1" applyBorder="1" applyFont="1" applyNumberFormat="1">
      <alignment horizontal="right" readingOrder="0"/>
    </xf>
    <xf borderId="16" fillId="0" fontId="1" numFmtId="0" xfId="0" applyBorder="1" applyFont="1"/>
    <xf borderId="35" fillId="11" fontId="9" numFmtId="168" xfId="0" applyBorder="1" applyFont="1" applyNumberFormat="1"/>
    <xf borderId="10" fillId="0" fontId="10" numFmtId="0" xfId="0" applyAlignment="1" applyBorder="1" applyFont="1">
      <alignment horizontal="left"/>
    </xf>
    <xf borderId="15" fillId="0" fontId="4" numFmtId="166" xfId="0" applyBorder="1" applyFont="1" applyNumberFormat="1"/>
    <xf borderId="15" fillId="0" fontId="4" numFmtId="168" xfId="0" applyBorder="1" applyFont="1" applyNumberFormat="1"/>
    <xf borderId="15" fillId="0" fontId="4" numFmtId="164" xfId="0" applyBorder="1" applyFont="1" applyNumberFormat="1"/>
    <xf borderId="15" fillId="0" fontId="1" numFmtId="164" xfId="0" applyBorder="1" applyFont="1" applyNumberFormat="1"/>
    <xf borderId="15" fillId="0" fontId="1" numFmtId="166" xfId="0" applyAlignment="1" applyBorder="1" applyFont="1" applyNumberFormat="1">
      <alignment horizontal="right"/>
    </xf>
    <xf borderId="15" fillId="0" fontId="4" numFmtId="166" xfId="0" applyAlignment="1" applyBorder="1" applyFont="1" applyNumberFormat="1">
      <alignment horizontal="right"/>
    </xf>
    <xf borderId="36" fillId="12" fontId="1" numFmtId="0" xfId="0" applyAlignment="1" applyBorder="1" applyFill="1" applyFont="1">
      <alignment horizontal="left"/>
    </xf>
    <xf borderId="37" fillId="12" fontId="1" numFmtId="0" xfId="0" applyAlignment="1" applyBorder="1" applyFont="1">
      <alignment horizontal="left"/>
    </xf>
    <xf borderId="38" fillId="12" fontId="1" numFmtId="0" xfId="0" applyAlignment="1" applyBorder="1" applyFont="1">
      <alignment horizontal="left"/>
    </xf>
    <xf borderId="39" fillId="12" fontId="1" numFmtId="166" xfId="0" applyBorder="1" applyFont="1" applyNumberFormat="1"/>
    <xf borderId="39" fillId="12" fontId="1" numFmtId="166" xfId="0" applyAlignment="1" applyBorder="1" applyFont="1" applyNumberFormat="1">
      <alignment readingOrder="0"/>
    </xf>
    <xf borderId="15" fillId="13" fontId="1" numFmtId="165" xfId="0" applyBorder="1" applyFill="1" applyFont="1" applyNumberFormat="1"/>
    <xf borderId="39" fillId="12" fontId="1" numFmtId="166" xfId="0" applyAlignment="1" applyBorder="1" applyFont="1" applyNumberFormat="1">
      <alignment horizontal="right"/>
    </xf>
    <xf borderId="15" fillId="14" fontId="1" numFmtId="0" xfId="0" applyAlignment="1" applyBorder="1" applyFill="1" applyFont="1">
      <alignment horizontal="left"/>
    </xf>
    <xf borderId="15" fillId="14" fontId="1" numFmtId="166" xfId="0" applyBorder="1" applyFont="1" applyNumberFormat="1"/>
    <xf borderId="15" fillId="14" fontId="1" numFmtId="165" xfId="0" applyBorder="1" applyFont="1" applyNumberFormat="1"/>
    <xf borderId="15" fillId="14" fontId="1" numFmtId="164" xfId="0" applyBorder="1" applyFont="1" applyNumberFormat="1"/>
    <xf borderId="15" fillId="14" fontId="1" numFmtId="164" xfId="0" applyAlignment="1" applyBorder="1" applyFont="1" applyNumberFormat="1">
      <alignment horizontal="right"/>
    </xf>
    <xf borderId="15" fillId="14" fontId="1" numFmtId="165" xfId="0" applyAlignment="1" applyBorder="1" applyFont="1" applyNumberFormat="1">
      <alignment horizontal="right"/>
    </xf>
    <xf borderId="15" fillId="14" fontId="1" numFmtId="165" xfId="0" applyAlignment="1" applyBorder="1" applyFont="1" applyNumberFormat="1">
      <alignment horizontal="right" readingOrder="0"/>
    </xf>
    <xf borderId="40" fillId="0" fontId="1" numFmtId="0" xfId="0" applyAlignment="1" applyBorder="1" applyFont="1">
      <alignment horizontal="left"/>
    </xf>
    <xf borderId="0" fillId="0" fontId="1" numFmtId="166" xfId="0" applyFont="1" applyNumberFormat="1"/>
    <xf borderId="0" fillId="0" fontId="1" numFmtId="168" xfId="0" applyFont="1" applyNumberFormat="1"/>
    <xf borderId="0" fillId="0" fontId="1" numFmtId="0" xfId="0" applyAlignment="1" applyFont="1">
      <alignment horizontal="right"/>
    </xf>
    <xf borderId="39" fillId="15" fontId="13" numFmtId="166" xfId="0" applyBorder="1" applyFill="1" applyFont="1" applyNumberFormat="1"/>
    <xf borderId="27" fillId="0" fontId="1" numFmtId="0" xfId="0" applyAlignment="1" applyBorder="1" applyFont="1">
      <alignment horizontal="left"/>
    </xf>
    <xf borderId="23" fillId="0" fontId="1" numFmtId="168" xfId="0" applyBorder="1" applyFont="1" applyNumberFormat="1"/>
    <xf borderId="23" fillId="0" fontId="1" numFmtId="167" xfId="0" applyBorder="1" applyFont="1" applyNumberFormat="1"/>
    <xf borderId="23" fillId="0" fontId="12" numFmtId="165" xfId="0" applyBorder="1" applyFont="1" applyNumberFormat="1"/>
    <xf borderId="23" fillId="0" fontId="12" numFmtId="165" xfId="0" applyAlignment="1" applyBorder="1" applyFont="1" applyNumberFormat="1">
      <alignment horizontal="right"/>
    </xf>
    <xf borderId="15" fillId="0" fontId="1" numFmtId="168" xfId="0" applyBorder="1" applyFont="1" applyNumberFormat="1"/>
    <xf borderId="15" fillId="0" fontId="12" numFmtId="165" xfId="0" applyBorder="1" applyFont="1" applyNumberFormat="1"/>
    <xf borderId="15" fillId="0" fontId="12" numFmtId="165" xfId="0" applyAlignment="1" applyBorder="1" applyFont="1" applyNumberFormat="1">
      <alignment horizontal="right"/>
    </xf>
    <xf borderId="41" fillId="11" fontId="9" numFmtId="0" xfId="0" applyAlignment="1" applyBorder="1" applyFont="1">
      <alignment horizontal="right"/>
    </xf>
    <xf borderId="42" fillId="0" fontId="2" numFmtId="0" xfId="0" applyBorder="1" applyFont="1"/>
    <xf borderId="43" fillId="0" fontId="2" numFmtId="0" xfId="0" applyBorder="1" applyFont="1"/>
    <xf borderId="44" fillId="11" fontId="9" numFmtId="168" xfId="0" applyBorder="1" applyFont="1" applyNumberFormat="1"/>
    <xf borderId="45" fillId="2" fontId="1" numFmtId="0" xfId="0" applyBorder="1" applyFont="1"/>
    <xf borderId="46" fillId="2" fontId="1" numFmtId="0" xfId="0" applyBorder="1" applyFont="1"/>
    <xf borderId="46" fillId="2" fontId="1" numFmtId="164" xfId="0" applyBorder="1" applyFont="1" applyNumberFormat="1"/>
    <xf borderId="47" fillId="2" fontId="1" numFmtId="0" xfId="0" applyBorder="1" applyFont="1"/>
    <xf borderId="0" fillId="0" fontId="10" numFmtId="0" xfId="0" applyFont="1"/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75"/>
  <cols>
    <col customWidth="1" min="1" max="1" width="5.25"/>
    <col customWidth="1" min="2" max="2" width="2.13"/>
    <col customWidth="1" min="3" max="3" width="39.63"/>
    <col customWidth="1" min="4" max="4" width="10.75"/>
    <col customWidth="1" min="5" max="6" width="14.0"/>
    <col customWidth="1" min="7" max="7" width="14.13"/>
    <col customWidth="1" min="8" max="8" width="17.75"/>
    <col customWidth="1" min="9" max="9" width="13.13"/>
    <col customWidth="1" min="10" max="10" width="13.25"/>
    <col customWidth="1" min="11" max="11" width="16.88"/>
    <col customWidth="1" min="12" max="12" width="15.63"/>
    <col customWidth="1" min="13" max="13" width="12.0"/>
    <col customWidth="1" min="14" max="14" width="12.75"/>
    <col customWidth="1" min="15" max="15" width="2.13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2"/>
      <c r="N1" s="2"/>
      <c r="O1" s="2"/>
    </row>
    <row r="2">
      <c r="A2" s="1"/>
      <c r="B2" s="4">
        <v>1.0</v>
      </c>
      <c r="C2" s="5"/>
      <c r="D2" s="5"/>
      <c r="E2" s="6"/>
      <c r="F2" s="7">
        <v>2.0</v>
      </c>
      <c r="G2" s="7">
        <v>3.0</v>
      </c>
      <c r="H2" s="7">
        <v>4.0</v>
      </c>
      <c r="I2" s="7">
        <v>5.0</v>
      </c>
      <c r="J2" s="7">
        <v>6.0</v>
      </c>
      <c r="K2" s="7">
        <v>7.0</v>
      </c>
      <c r="L2" s="7">
        <v>8.0</v>
      </c>
      <c r="M2" s="7">
        <v>9.0</v>
      </c>
      <c r="N2" s="7">
        <v>10.0</v>
      </c>
      <c r="O2" s="2"/>
    </row>
    <row r="3" ht="21.75" customHeight="1">
      <c r="A3" s="1"/>
      <c r="B3" s="8"/>
      <c r="C3" s="9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26.25" customHeight="1">
      <c r="A4" s="1"/>
      <c r="B4" s="12"/>
      <c r="C4" s="13" t="s">
        <v>1</v>
      </c>
      <c r="D4" s="14"/>
      <c r="E4" s="15"/>
      <c r="F4" s="16" t="s">
        <v>2</v>
      </c>
      <c r="G4" s="15"/>
      <c r="H4" s="17"/>
      <c r="I4" s="18" t="s">
        <v>3</v>
      </c>
      <c r="J4" s="15"/>
      <c r="K4" s="19" t="s">
        <v>4</v>
      </c>
      <c r="L4" s="14"/>
      <c r="M4" s="14"/>
      <c r="N4" s="15"/>
      <c r="O4" s="20"/>
    </row>
    <row r="5">
      <c r="A5" s="1"/>
      <c r="B5" s="12"/>
      <c r="C5" s="21" t="s">
        <v>5</v>
      </c>
      <c r="D5" s="14"/>
      <c r="E5" s="15"/>
      <c r="F5" s="22" t="s">
        <v>6</v>
      </c>
      <c r="G5" s="23" t="s">
        <v>7</v>
      </c>
      <c r="H5" s="24" t="s">
        <v>8</v>
      </c>
      <c r="I5" s="25" t="s">
        <v>9</v>
      </c>
      <c r="J5" s="26" t="s">
        <v>10</v>
      </c>
      <c r="K5" s="24" t="s">
        <v>11</v>
      </c>
      <c r="L5" s="27" t="s">
        <v>12</v>
      </c>
      <c r="M5" s="28" t="s">
        <v>13</v>
      </c>
      <c r="N5" s="28" t="s">
        <v>14</v>
      </c>
      <c r="O5" s="29"/>
    </row>
    <row r="6">
      <c r="A6" s="30">
        <v>1.0</v>
      </c>
      <c r="B6" s="12"/>
      <c r="C6" s="31" t="s">
        <v>15</v>
      </c>
      <c r="D6" s="32"/>
      <c r="E6" s="33"/>
      <c r="F6" s="34"/>
      <c r="G6" s="34"/>
      <c r="H6" s="34"/>
      <c r="I6" s="34"/>
      <c r="J6" s="34"/>
      <c r="K6" s="35"/>
      <c r="L6" s="36"/>
      <c r="M6" s="37"/>
      <c r="N6" s="38"/>
      <c r="O6" s="39"/>
    </row>
    <row r="7">
      <c r="A7" s="30">
        <v>2.0</v>
      </c>
      <c r="B7" s="12"/>
      <c r="C7" s="40" t="s">
        <v>16</v>
      </c>
      <c r="D7" s="14"/>
      <c r="E7" s="15"/>
      <c r="F7" s="41">
        <v>8.8E7</v>
      </c>
      <c r="G7" s="42">
        <v>7.6827E7</v>
      </c>
      <c r="H7" s="43">
        <v>7.3662434E7</v>
      </c>
      <c r="I7" s="42"/>
      <c r="J7" s="42"/>
      <c r="K7" s="44">
        <v>7.3662434E7</v>
      </c>
      <c r="L7" s="44">
        <v>7.3627757E7</v>
      </c>
      <c r="M7" s="45">
        <v>28034.0</v>
      </c>
      <c r="N7" s="46">
        <v>6643.0</v>
      </c>
      <c r="O7" s="39"/>
    </row>
    <row r="8">
      <c r="A8" s="30">
        <v>3.0</v>
      </c>
      <c r="B8" s="12"/>
      <c r="C8" s="40" t="s">
        <v>17</v>
      </c>
      <c r="D8" s="14"/>
      <c r="E8" s="15"/>
      <c r="F8" s="41">
        <v>2.5E7</v>
      </c>
      <c r="G8" s="42">
        <v>2.1631E7</v>
      </c>
      <c r="H8" s="43">
        <v>2.633391E7</v>
      </c>
      <c r="I8" s="42"/>
      <c r="J8" s="42"/>
      <c r="K8" s="44">
        <v>2.633391E7</v>
      </c>
      <c r="L8" s="44">
        <v>2.633391E7</v>
      </c>
      <c r="M8" s="45" t="s">
        <v>18</v>
      </c>
      <c r="N8" s="46" t="s">
        <v>18</v>
      </c>
      <c r="O8" s="39"/>
    </row>
    <row r="9">
      <c r="A9" s="30">
        <v>4.0</v>
      </c>
      <c r="B9" s="12"/>
      <c r="C9" s="40" t="s">
        <v>19</v>
      </c>
      <c r="D9" s="14"/>
      <c r="E9" s="15"/>
      <c r="F9" s="41">
        <v>8.0E7</v>
      </c>
      <c r="G9" s="42">
        <v>6.9843E7</v>
      </c>
      <c r="H9" s="43">
        <v>8.0943058E7</v>
      </c>
      <c r="I9" s="44">
        <v>-14857.0</v>
      </c>
      <c r="J9" s="42"/>
      <c r="K9" s="44">
        <v>8.0928201E7</v>
      </c>
      <c r="L9" s="44">
        <v>8.0861606E7</v>
      </c>
      <c r="M9" s="45">
        <v>66595.0</v>
      </c>
      <c r="N9" s="46" t="s">
        <v>18</v>
      </c>
      <c r="O9" s="39"/>
    </row>
    <row r="10">
      <c r="A10" s="30">
        <v>5.0</v>
      </c>
      <c r="B10" s="12"/>
      <c r="C10" s="40" t="s">
        <v>20</v>
      </c>
      <c r="D10" s="14"/>
      <c r="E10" s="15"/>
      <c r="F10" s="41">
        <v>6.0958E7</v>
      </c>
      <c r="G10" s="42">
        <v>5.3219E7</v>
      </c>
      <c r="H10" s="43">
        <v>5.5677926E7</v>
      </c>
      <c r="I10" s="42"/>
      <c r="J10" s="42"/>
      <c r="K10" s="44">
        <v>5.5677926E7</v>
      </c>
      <c r="L10" s="44">
        <v>5.5387297E7</v>
      </c>
      <c r="M10" s="45">
        <v>283279.0</v>
      </c>
      <c r="N10" s="46">
        <v>7350.0</v>
      </c>
      <c r="O10" s="39"/>
    </row>
    <row r="11">
      <c r="A11" s="30">
        <v>6.0</v>
      </c>
      <c r="B11" s="12"/>
      <c r="C11" s="40" t="s">
        <v>21</v>
      </c>
      <c r="D11" s="14"/>
      <c r="E11" s="15"/>
      <c r="F11" s="47">
        <v>4.0E7</v>
      </c>
      <c r="G11" s="48">
        <v>3.4921E7</v>
      </c>
      <c r="H11" s="49">
        <v>4.0367996E7</v>
      </c>
      <c r="I11" s="48"/>
      <c r="J11" s="48"/>
      <c r="K11" s="50">
        <v>4.0367996E7</v>
      </c>
      <c r="L11" s="50">
        <v>4.0366014E7</v>
      </c>
      <c r="M11" s="51">
        <v>1983.0</v>
      </c>
      <c r="N11" s="52">
        <v>-1.0</v>
      </c>
      <c r="O11" s="39"/>
    </row>
    <row r="12">
      <c r="A12" s="30">
        <v>7.0</v>
      </c>
      <c r="B12" s="12"/>
      <c r="C12" s="53" t="s">
        <v>22</v>
      </c>
      <c r="D12" s="14"/>
      <c r="E12" s="14"/>
      <c r="F12" s="54"/>
      <c r="G12" s="54"/>
      <c r="H12" s="54"/>
      <c r="I12" s="54"/>
      <c r="J12" s="54"/>
      <c r="K12" s="55"/>
      <c r="L12" s="56"/>
      <c r="M12" s="57"/>
      <c r="N12" s="58"/>
      <c r="O12" s="39"/>
    </row>
    <row r="13">
      <c r="A13" s="30">
        <v>8.0</v>
      </c>
      <c r="B13" s="12"/>
      <c r="C13" s="59" t="s">
        <v>23</v>
      </c>
      <c r="D13" s="60"/>
      <c r="E13" s="61"/>
      <c r="F13" s="62">
        <v>7.0E7</v>
      </c>
      <c r="G13" s="63">
        <v>6.1113E7</v>
      </c>
      <c r="H13" s="64">
        <v>6.1131005E7</v>
      </c>
      <c r="I13" s="63"/>
      <c r="J13" s="63"/>
      <c r="K13" s="65">
        <v>6.1131005E7</v>
      </c>
      <c r="L13" s="65">
        <v>6.1131005E7</v>
      </c>
      <c r="M13" s="66" t="s">
        <v>18</v>
      </c>
      <c r="N13" s="46" t="s">
        <v>18</v>
      </c>
      <c r="O13" s="67"/>
    </row>
    <row r="14">
      <c r="A14" s="30">
        <v>9.0</v>
      </c>
      <c r="B14" s="68"/>
      <c r="C14" s="40" t="s">
        <v>24</v>
      </c>
      <c r="D14" s="14"/>
      <c r="E14" s="15"/>
      <c r="F14" s="41">
        <v>2.3468E7</v>
      </c>
      <c r="G14" s="42">
        <v>2.0488E7</v>
      </c>
      <c r="H14" s="43">
        <v>2.1688057E7</v>
      </c>
      <c r="I14" s="42"/>
      <c r="J14" s="42"/>
      <c r="K14" s="65">
        <v>2.1688057E7</v>
      </c>
      <c r="L14" s="44">
        <v>2.1688057E7</v>
      </c>
      <c r="M14" s="66" t="s">
        <v>18</v>
      </c>
      <c r="N14" s="46" t="s">
        <v>18</v>
      </c>
      <c r="O14" s="67"/>
    </row>
    <row r="15">
      <c r="A15" s="30">
        <v>10.0</v>
      </c>
      <c r="B15" s="68"/>
      <c r="C15" s="69" t="s">
        <v>25</v>
      </c>
      <c r="D15" s="14"/>
      <c r="E15" s="15"/>
      <c r="F15" s="41">
        <v>3.6167E7</v>
      </c>
      <c r="G15" s="42">
        <v>3.1575E7</v>
      </c>
      <c r="H15" s="43">
        <v>3.5405761E7</v>
      </c>
      <c r="I15" s="42"/>
      <c r="J15" s="42"/>
      <c r="K15" s="65">
        <v>3.5405761E7</v>
      </c>
      <c r="L15" s="44">
        <v>3.5405761E7</v>
      </c>
      <c r="M15" s="66" t="s">
        <v>18</v>
      </c>
      <c r="N15" s="46" t="s">
        <v>18</v>
      </c>
      <c r="O15" s="67"/>
    </row>
    <row r="16">
      <c r="A16" s="30">
        <v>11.0</v>
      </c>
      <c r="B16" s="68"/>
      <c r="C16" s="40" t="s">
        <v>26</v>
      </c>
      <c r="D16" s="14"/>
      <c r="E16" s="15"/>
      <c r="F16" s="41">
        <v>5.0E7</v>
      </c>
      <c r="G16" s="42">
        <v>4.3652E7</v>
      </c>
      <c r="H16" s="43">
        <v>4.2021658E7</v>
      </c>
      <c r="I16" s="42"/>
      <c r="J16" s="42"/>
      <c r="K16" s="44">
        <v>4.2021658E7</v>
      </c>
      <c r="L16" s="44">
        <v>4.2021658E7</v>
      </c>
      <c r="M16" s="66" t="s">
        <v>18</v>
      </c>
      <c r="N16" s="46" t="s">
        <v>18</v>
      </c>
      <c r="O16" s="67"/>
    </row>
    <row r="17">
      <c r="A17" s="30">
        <v>12.0</v>
      </c>
      <c r="B17" s="68"/>
      <c r="C17" s="40" t="s">
        <v>27</v>
      </c>
      <c r="D17" s="14"/>
      <c r="E17" s="15"/>
      <c r="F17" s="41">
        <v>3.5764E7</v>
      </c>
      <c r="G17" s="42">
        <v>3.1223E7</v>
      </c>
      <c r="H17" s="43">
        <v>3.7511111E7</v>
      </c>
      <c r="I17" s="42"/>
      <c r="J17" s="42"/>
      <c r="K17" s="44">
        <v>3.7511111E7</v>
      </c>
      <c r="L17" s="44">
        <v>3.7511111E7</v>
      </c>
      <c r="M17" s="66" t="s">
        <v>18</v>
      </c>
      <c r="N17" s="46" t="s">
        <v>18</v>
      </c>
      <c r="O17" s="67"/>
    </row>
    <row r="18">
      <c r="A18" s="30">
        <v>13.0</v>
      </c>
      <c r="B18" s="12"/>
      <c r="C18" s="40" t="s">
        <v>28</v>
      </c>
      <c r="D18" s="14"/>
      <c r="E18" s="15"/>
      <c r="F18" s="41">
        <v>3.515E7</v>
      </c>
      <c r="G18" s="42">
        <v>3.0687E7</v>
      </c>
      <c r="H18" s="43">
        <v>3.8706561E7</v>
      </c>
      <c r="I18" s="42"/>
      <c r="J18" s="42"/>
      <c r="K18" s="65">
        <v>3.8706561E7</v>
      </c>
      <c r="L18" s="44">
        <v>3.8706561E7</v>
      </c>
      <c r="M18" s="66" t="s">
        <v>18</v>
      </c>
      <c r="N18" s="46" t="s">
        <v>18</v>
      </c>
      <c r="O18" s="67"/>
    </row>
    <row r="19" ht="15.75" customHeight="1">
      <c r="A19" s="30">
        <v>14.0</v>
      </c>
      <c r="B19" s="68"/>
      <c r="C19" s="40" t="s">
        <v>29</v>
      </c>
      <c r="D19" s="14"/>
      <c r="E19" s="15"/>
      <c r="F19" s="41">
        <v>4.3E7</v>
      </c>
      <c r="G19" s="42">
        <v>3.7541E7</v>
      </c>
      <c r="H19" s="43">
        <v>3.7885212E7</v>
      </c>
      <c r="I19" s="42"/>
      <c r="J19" s="42"/>
      <c r="K19" s="65">
        <v>3.7885212E7</v>
      </c>
      <c r="L19" s="44">
        <v>3.7885212E7</v>
      </c>
      <c r="M19" s="66" t="s">
        <v>18</v>
      </c>
      <c r="N19" s="46" t="s">
        <v>18</v>
      </c>
      <c r="O19" s="67"/>
    </row>
    <row r="20" ht="15.75" customHeight="1">
      <c r="A20" s="30">
        <v>15.0</v>
      </c>
      <c r="B20" s="12"/>
      <c r="C20" s="69" t="s">
        <v>30</v>
      </c>
      <c r="D20" s="14"/>
      <c r="E20" s="15"/>
      <c r="F20" s="41">
        <v>3.2499E7</v>
      </c>
      <c r="G20" s="42">
        <v>2.8373E7</v>
      </c>
      <c r="H20" s="43">
        <v>2.9822248E7</v>
      </c>
      <c r="I20" s="42"/>
      <c r="J20" s="42"/>
      <c r="K20" s="65">
        <v>2.9822248E7</v>
      </c>
      <c r="L20" s="44">
        <v>2.9822248E7</v>
      </c>
      <c r="M20" s="66" t="s">
        <v>18</v>
      </c>
      <c r="N20" s="46" t="s">
        <v>18</v>
      </c>
      <c r="O20" s="67"/>
    </row>
    <row r="21" ht="15.75" customHeight="1">
      <c r="A21" s="30">
        <v>16.0</v>
      </c>
      <c r="B21" s="68"/>
      <c r="C21" s="69" t="s">
        <v>31</v>
      </c>
      <c r="D21" s="14"/>
      <c r="E21" s="15"/>
      <c r="F21" s="41">
        <v>1.7E7</v>
      </c>
      <c r="G21" s="42">
        <v>1.4842E7</v>
      </c>
      <c r="H21" s="43">
        <v>1.4080312E7</v>
      </c>
      <c r="I21" s="42"/>
      <c r="J21" s="42"/>
      <c r="K21" s="65">
        <v>1.4080312E7</v>
      </c>
      <c r="L21" s="44">
        <v>1.4080312E7</v>
      </c>
      <c r="M21" s="66" t="s">
        <v>18</v>
      </c>
      <c r="N21" s="46" t="s">
        <v>18</v>
      </c>
      <c r="O21" s="67"/>
    </row>
    <row r="22">
      <c r="A22" s="30">
        <v>17.0</v>
      </c>
      <c r="B22" s="12"/>
      <c r="C22" s="40" t="s">
        <v>32</v>
      </c>
      <c r="D22" s="14"/>
      <c r="E22" s="15"/>
      <c r="F22" s="41">
        <v>2.2E7</v>
      </c>
      <c r="G22" s="42">
        <v>1.9207E7</v>
      </c>
      <c r="H22" s="43">
        <v>1.846812E7</v>
      </c>
      <c r="I22" s="42"/>
      <c r="J22" s="42"/>
      <c r="K22" s="44">
        <v>1.846812E7</v>
      </c>
      <c r="L22" s="44">
        <v>1.846812E7</v>
      </c>
      <c r="M22" s="66" t="s">
        <v>18</v>
      </c>
      <c r="N22" s="46" t="s">
        <v>18</v>
      </c>
      <c r="O22" s="39"/>
    </row>
    <row r="23" ht="15.75" customHeight="1">
      <c r="A23" s="30">
        <v>18.0</v>
      </c>
      <c r="B23" s="68"/>
      <c r="C23" s="40" t="s">
        <v>33</v>
      </c>
      <c r="D23" s="14"/>
      <c r="E23" s="15"/>
      <c r="F23" s="41">
        <v>2.5E7</v>
      </c>
      <c r="G23" s="42">
        <v>2.1631E7</v>
      </c>
      <c r="H23" s="43">
        <v>2.7266525E7</v>
      </c>
      <c r="I23" s="42"/>
      <c r="J23" s="42"/>
      <c r="K23" s="44">
        <v>2.7266525E7</v>
      </c>
      <c r="L23" s="44">
        <v>2.7266525E7</v>
      </c>
      <c r="M23" s="66" t="s">
        <v>18</v>
      </c>
      <c r="N23" s="46" t="s">
        <v>18</v>
      </c>
      <c r="O23" s="67"/>
    </row>
    <row r="24" ht="15.75" customHeight="1">
      <c r="A24" s="30">
        <v>19.0</v>
      </c>
      <c r="B24" s="68"/>
      <c r="C24" s="69" t="s">
        <v>34</v>
      </c>
      <c r="D24" s="14"/>
      <c r="E24" s="15"/>
      <c r="F24" s="41">
        <v>3.33E7</v>
      </c>
      <c r="G24" s="42">
        <v>2.9072E7</v>
      </c>
      <c r="H24" s="43">
        <v>9142911.0</v>
      </c>
      <c r="I24" s="42"/>
      <c r="J24" s="42"/>
      <c r="K24" s="65">
        <v>9142911.0</v>
      </c>
      <c r="L24" s="44">
        <v>9142911.0</v>
      </c>
      <c r="M24" s="66" t="s">
        <v>18</v>
      </c>
      <c r="N24" s="46" t="s">
        <v>18</v>
      </c>
      <c r="O24" s="67"/>
    </row>
    <row r="25" ht="15.75" customHeight="1">
      <c r="A25" s="30">
        <v>20.0</v>
      </c>
      <c r="B25" s="68"/>
      <c r="C25" s="69" t="s">
        <v>35</v>
      </c>
      <c r="D25" s="14"/>
      <c r="E25" s="15"/>
      <c r="F25" s="41">
        <v>2.462E7</v>
      </c>
      <c r="G25" s="42">
        <v>2.1494E7</v>
      </c>
      <c r="H25" s="43">
        <v>2.435018E7</v>
      </c>
      <c r="I25" s="42"/>
      <c r="J25" s="42"/>
      <c r="K25" s="65">
        <v>2.435018E7</v>
      </c>
      <c r="L25" s="44">
        <v>2.435018E7</v>
      </c>
      <c r="M25" s="66" t="s">
        <v>18</v>
      </c>
      <c r="N25" s="46" t="s">
        <v>18</v>
      </c>
      <c r="O25" s="67"/>
    </row>
    <row r="26" ht="15.75" customHeight="1">
      <c r="A26" s="30">
        <v>21.0</v>
      </c>
      <c r="B26" s="68"/>
      <c r="C26" s="69" t="s">
        <v>36</v>
      </c>
      <c r="D26" s="14"/>
      <c r="E26" s="15"/>
      <c r="F26" s="41">
        <v>3.0797E7</v>
      </c>
      <c r="G26" s="42">
        <v>2.6887E7</v>
      </c>
      <c r="H26" s="43">
        <v>1.6499182E7</v>
      </c>
      <c r="I26" s="42"/>
      <c r="J26" s="42"/>
      <c r="K26" s="65">
        <v>1.6499182E7</v>
      </c>
      <c r="L26" s="44">
        <v>1.6499182E7</v>
      </c>
      <c r="M26" s="66" t="s">
        <v>18</v>
      </c>
      <c r="N26" s="46" t="s">
        <v>18</v>
      </c>
      <c r="O26" s="67"/>
    </row>
    <row r="27" ht="15.75" customHeight="1">
      <c r="A27" s="30">
        <v>22.0</v>
      </c>
      <c r="B27" s="12"/>
      <c r="C27" s="70" t="s">
        <v>37</v>
      </c>
      <c r="D27" s="14"/>
      <c r="E27" s="15"/>
      <c r="F27" s="71">
        <f t="shared" ref="F27:N27" si="1">sum(F7:F26)</f>
        <v>772723000</v>
      </c>
      <c r="G27" s="71">
        <f t="shared" si="1"/>
        <v>674226000</v>
      </c>
      <c r="H27" s="71">
        <f t="shared" si="1"/>
        <v>690964167</v>
      </c>
      <c r="I27" s="71">
        <f t="shared" si="1"/>
        <v>-14857</v>
      </c>
      <c r="J27" s="71">
        <f t="shared" si="1"/>
        <v>0</v>
      </c>
      <c r="K27" s="71">
        <f t="shared" si="1"/>
        <v>690949310</v>
      </c>
      <c r="L27" s="71">
        <f t="shared" si="1"/>
        <v>690555427</v>
      </c>
      <c r="M27" s="71">
        <f t="shared" si="1"/>
        <v>379891</v>
      </c>
      <c r="N27" s="71">
        <f t="shared" si="1"/>
        <v>13992</v>
      </c>
      <c r="O27" s="72"/>
    </row>
    <row r="28" ht="15.75" customHeight="1">
      <c r="A28" s="30">
        <v>23.0</v>
      </c>
      <c r="B28" s="12"/>
      <c r="C28" s="73" t="s">
        <v>38</v>
      </c>
      <c r="D28" s="74"/>
      <c r="E28" s="74"/>
      <c r="F28" s="34"/>
      <c r="G28" s="34"/>
      <c r="H28" s="34"/>
      <c r="I28" s="75"/>
      <c r="J28" s="75"/>
      <c r="K28" s="35"/>
      <c r="L28" s="35"/>
      <c r="M28" s="76"/>
      <c r="N28" s="38"/>
      <c r="O28" s="39"/>
    </row>
    <row r="29" ht="15.75" customHeight="1">
      <c r="A29" s="30">
        <v>24.0</v>
      </c>
      <c r="B29" s="12"/>
      <c r="C29" s="69" t="s">
        <v>39</v>
      </c>
      <c r="D29" s="14"/>
      <c r="E29" s="15"/>
      <c r="F29" s="41">
        <v>9941000.0</v>
      </c>
      <c r="G29" s="42">
        <v>8601375.0</v>
      </c>
      <c r="H29" s="43">
        <v>8207401.0</v>
      </c>
      <c r="I29" s="42"/>
      <c r="J29" s="42"/>
      <c r="K29" s="44">
        <v>8207401.0</v>
      </c>
      <c r="L29" s="44">
        <v>8207401.0</v>
      </c>
      <c r="M29" s="45" t="s">
        <v>18</v>
      </c>
      <c r="N29" s="77">
        <v>0.0</v>
      </c>
      <c r="O29" s="67"/>
    </row>
    <row r="30" ht="15.75" customHeight="1">
      <c r="A30" s="30">
        <v>25.0</v>
      </c>
      <c r="B30" s="12"/>
      <c r="C30" s="69" t="s">
        <v>40</v>
      </c>
      <c r="D30" s="14"/>
      <c r="E30" s="15"/>
      <c r="F30" s="41">
        <v>4938000.0</v>
      </c>
      <c r="G30" s="42">
        <v>4272568.0</v>
      </c>
      <c r="H30" s="43">
        <v>4204686.0</v>
      </c>
      <c r="I30" s="42"/>
      <c r="J30" s="42"/>
      <c r="K30" s="44">
        <v>4204686.0</v>
      </c>
      <c r="L30" s="44">
        <v>4151436.0</v>
      </c>
      <c r="M30" s="45">
        <v>45655.0</v>
      </c>
      <c r="N30" s="77">
        <v>7595.0</v>
      </c>
      <c r="O30" s="67"/>
    </row>
    <row r="31" ht="15.75" customHeight="1">
      <c r="A31" s="30">
        <v>26.0</v>
      </c>
      <c r="B31" s="12"/>
      <c r="C31" s="69" t="s">
        <v>41</v>
      </c>
      <c r="D31" s="14"/>
      <c r="E31" s="15"/>
      <c r="F31" s="41">
        <v>961000.0</v>
      </c>
      <c r="G31" s="42">
        <v>831499.0</v>
      </c>
      <c r="H31" s="43">
        <v>941840.0</v>
      </c>
      <c r="I31" s="42"/>
      <c r="J31" s="42"/>
      <c r="K31" s="44">
        <v>941840.0</v>
      </c>
      <c r="L31" s="44">
        <v>941840.0</v>
      </c>
      <c r="M31" s="45" t="s">
        <v>18</v>
      </c>
      <c r="N31" s="77">
        <v>0.0</v>
      </c>
      <c r="O31" s="67"/>
    </row>
    <row r="32" ht="15.75" customHeight="1">
      <c r="A32" s="30">
        <v>27.0</v>
      </c>
      <c r="B32" s="12"/>
      <c r="C32" s="69" t="s">
        <v>42</v>
      </c>
      <c r="D32" s="14"/>
      <c r="E32" s="15"/>
      <c r="F32" s="41">
        <v>165000.0</v>
      </c>
      <c r="G32" s="42">
        <v>142765.0</v>
      </c>
      <c r="H32" s="43">
        <v>74115.0</v>
      </c>
      <c r="I32" s="42"/>
      <c r="J32" s="42"/>
      <c r="K32" s="44">
        <v>74115.0</v>
      </c>
      <c r="L32" s="44">
        <v>74115.0</v>
      </c>
      <c r="M32" s="45" t="s">
        <v>18</v>
      </c>
      <c r="N32" s="77">
        <v>0.0</v>
      </c>
      <c r="O32" s="67"/>
    </row>
    <row r="33" ht="15.75" customHeight="1">
      <c r="A33" s="30">
        <v>28.0</v>
      </c>
      <c r="B33" s="12"/>
      <c r="C33" s="69" t="s">
        <v>43</v>
      </c>
      <c r="D33" s="14"/>
      <c r="E33" s="15"/>
      <c r="F33" s="41">
        <v>4062000.0</v>
      </c>
      <c r="G33" s="42">
        <v>3514614.0</v>
      </c>
      <c r="H33" s="43">
        <v>3918435.0</v>
      </c>
      <c r="I33" s="42"/>
      <c r="J33" s="42"/>
      <c r="K33" s="44">
        <v>3918435.0</v>
      </c>
      <c r="L33" s="44">
        <v>3857853.0</v>
      </c>
      <c r="M33" s="45">
        <v>60581.0</v>
      </c>
      <c r="N33" s="77">
        <v>0.0</v>
      </c>
      <c r="O33" s="67"/>
    </row>
    <row r="34" ht="15.75" customHeight="1">
      <c r="A34" s="30">
        <v>29.0</v>
      </c>
      <c r="B34" s="12"/>
      <c r="C34" s="69" t="s">
        <v>44</v>
      </c>
      <c r="D34" s="14"/>
      <c r="E34" s="15"/>
      <c r="F34" s="41">
        <v>1377000.0</v>
      </c>
      <c r="G34" s="42">
        <v>1191438.0</v>
      </c>
      <c r="H34" s="43">
        <v>1969695.0</v>
      </c>
      <c r="I34" s="42"/>
      <c r="J34" s="42"/>
      <c r="K34" s="44">
        <v>1969695.0</v>
      </c>
      <c r="L34" s="44">
        <v>1959948.0</v>
      </c>
      <c r="M34" s="45">
        <v>9747.0</v>
      </c>
      <c r="N34" s="77">
        <v>0.0</v>
      </c>
      <c r="O34" s="67"/>
    </row>
    <row r="35" ht="15.75" customHeight="1">
      <c r="A35" s="30">
        <v>30.0</v>
      </c>
      <c r="B35" s="12"/>
      <c r="C35" s="69" t="s">
        <v>45</v>
      </c>
      <c r="D35" s="14"/>
      <c r="E35" s="15"/>
      <c r="F35" s="41">
        <v>0.0</v>
      </c>
      <c r="G35" s="42">
        <v>0.0</v>
      </c>
      <c r="H35" s="43">
        <v>3440495.0</v>
      </c>
      <c r="I35" s="42"/>
      <c r="J35" s="42"/>
      <c r="K35" s="44">
        <v>3440495.0</v>
      </c>
      <c r="L35" s="44">
        <v>3218885.0</v>
      </c>
      <c r="M35" s="45">
        <v>210601.0</v>
      </c>
      <c r="N35" s="77">
        <v>11009.0</v>
      </c>
      <c r="O35" s="67"/>
    </row>
    <row r="36" ht="15.75" customHeight="1">
      <c r="A36" s="30">
        <v>31.0</v>
      </c>
      <c r="B36" s="12"/>
      <c r="C36" s="69" t="s">
        <v>46</v>
      </c>
      <c r="D36" s="14"/>
      <c r="E36" s="15"/>
      <c r="F36" s="41">
        <v>201000.0</v>
      </c>
      <c r="G36" s="42">
        <v>173913.0</v>
      </c>
      <c r="H36" s="43">
        <v>135030.0</v>
      </c>
      <c r="I36" s="42"/>
      <c r="J36" s="42"/>
      <c r="K36" s="44">
        <v>135030.0</v>
      </c>
      <c r="L36" s="44">
        <v>135030.0</v>
      </c>
      <c r="M36" s="45" t="s">
        <v>18</v>
      </c>
      <c r="N36" s="77">
        <v>0.0</v>
      </c>
      <c r="O36" s="67"/>
    </row>
    <row r="37" ht="15.75" customHeight="1">
      <c r="A37" s="30">
        <v>32.0</v>
      </c>
      <c r="B37" s="12"/>
      <c r="C37" s="69" t="s">
        <v>47</v>
      </c>
      <c r="D37" s="14"/>
      <c r="E37" s="15"/>
      <c r="F37" s="41">
        <v>1265000.0</v>
      </c>
      <c r="G37" s="42">
        <v>1094533.0</v>
      </c>
      <c r="H37" s="43">
        <v>1145752.0</v>
      </c>
      <c r="I37" s="42"/>
      <c r="J37" s="42"/>
      <c r="K37" s="44">
        <v>1145752.0</v>
      </c>
      <c r="L37" s="44">
        <v>1145752.0</v>
      </c>
      <c r="M37" s="45" t="s">
        <v>18</v>
      </c>
      <c r="N37" s="77">
        <v>0.0</v>
      </c>
      <c r="O37" s="67"/>
    </row>
    <row r="38" ht="15.75" customHeight="1">
      <c r="A38" s="30">
        <v>33.0</v>
      </c>
      <c r="B38" s="12"/>
      <c r="C38" s="69" t="s">
        <v>48</v>
      </c>
      <c r="D38" s="14"/>
      <c r="E38" s="15"/>
      <c r="F38" s="41">
        <v>2157000.0</v>
      </c>
      <c r="G38" s="42">
        <v>1866329.0</v>
      </c>
      <c r="H38" s="43">
        <v>1637014.0</v>
      </c>
      <c r="I38" s="42"/>
      <c r="J38" s="42"/>
      <c r="K38" s="44">
        <v>1637014.0</v>
      </c>
      <c r="L38" s="44">
        <v>1637014.0</v>
      </c>
      <c r="M38" s="45" t="s">
        <v>18</v>
      </c>
      <c r="N38" s="77">
        <v>0.0</v>
      </c>
      <c r="O38" s="67"/>
    </row>
    <row r="39" ht="15.75" customHeight="1">
      <c r="A39" s="30">
        <v>34.0</v>
      </c>
      <c r="B39" s="12"/>
      <c r="C39" s="69" t="s">
        <v>49</v>
      </c>
      <c r="D39" s="14"/>
      <c r="E39" s="15"/>
      <c r="F39" s="41">
        <v>672000.0</v>
      </c>
      <c r="G39" s="42">
        <v>586646.0</v>
      </c>
      <c r="H39" s="43">
        <v>789362.0</v>
      </c>
      <c r="I39" s="42"/>
      <c r="J39" s="42"/>
      <c r="K39" s="44">
        <v>789362.0</v>
      </c>
      <c r="L39" s="44">
        <v>783432.0</v>
      </c>
      <c r="M39" s="45">
        <v>5393.0</v>
      </c>
      <c r="N39" s="77">
        <v>538.0</v>
      </c>
      <c r="O39" s="67"/>
    </row>
    <row r="40" ht="15.75" customHeight="1">
      <c r="A40" s="30">
        <v>35.0</v>
      </c>
      <c r="B40" s="12"/>
      <c r="C40" s="69" t="s">
        <v>50</v>
      </c>
      <c r="D40" s="14"/>
      <c r="E40" s="15"/>
      <c r="F40" s="41">
        <v>671000.0</v>
      </c>
      <c r="G40" s="42">
        <v>580578.0</v>
      </c>
      <c r="H40" s="43">
        <v>529264.0</v>
      </c>
      <c r="I40" s="42"/>
      <c r="J40" s="42"/>
      <c r="K40" s="44">
        <v>529264.0</v>
      </c>
      <c r="L40" s="44">
        <v>529264.0</v>
      </c>
      <c r="M40" s="45" t="s">
        <v>18</v>
      </c>
      <c r="N40" s="77">
        <v>0.0</v>
      </c>
      <c r="O40" s="67"/>
    </row>
    <row r="41" ht="15.75" customHeight="1">
      <c r="A41" s="30">
        <v>36.0</v>
      </c>
      <c r="B41" s="12"/>
      <c r="C41" s="69" t="s">
        <v>51</v>
      </c>
      <c r="D41" s="14"/>
      <c r="E41" s="15"/>
      <c r="F41" s="41">
        <v>1503000.0</v>
      </c>
      <c r="G41" s="42">
        <v>1300000.0</v>
      </c>
      <c r="H41" s="43">
        <v>1697053.0</v>
      </c>
      <c r="I41" s="42"/>
      <c r="J41" s="42"/>
      <c r="K41" s="44">
        <v>1697053.0</v>
      </c>
      <c r="L41" s="44">
        <v>1696456.0</v>
      </c>
      <c r="M41" s="45" t="s">
        <v>18</v>
      </c>
      <c r="N41" s="77">
        <v>597.0</v>
      </c>
      <c r="O41" s="67"/>
    </row>
    <row r="42" ht="15.75" customHeight="1">
      <c r="A42" s="30">
        <v>37.0</v>
      </c>
      <c r="B42" s="12"/>
      <c r="C42" s="69" t="s">
        <v>52</v>
      </c>
      <c r="D42" s="14"/>
      <c r="E42" s="15"/>
      <c r="F42" s="41">
        <v>1576000.0</v>
      </c>
      <c r="G42" s="42">
        <v>1363620.0</v>
      </c>
      <c r="H42" s="43">
        <v>1212080.0</v>
      </c>
      <c r="I42" s="42"/>
      <c r="J42" s="42"/>
      <c r="K42" s="44">
        <v>1212080.0</v>
      </c>
      <c r="L42" s="44">
        <v>1210805.0</v>
      </c>
      <c r="M42" s="45">
        <v>1275.0</v>
      </c>
      <c r="N42" s="77">
        <v>0.0</v>
      </c>
      <c r="O42" s="67"/>
    </row>
    <row r="43" ht="15.0" customHeight="1">
      <c r="A43" s="30">
        <v>38.0</v>
      </c>
      <c r="B43" s="12"/>
      <c r="C43" s="78" t="s">
        <v>53</v>
      </c>
      <c r="D43" s="14"/>
      <c r="E43" s="15"/>
      <c r="F43" s="41">
        <v>417000.0</v>
      </c>
      <c r="G43" s="42">
        <v>360807.0</v>
      </c>
      <c r="H43" s="43">
        <v>458725.0</v>
      </c>
      <c r="I43" s="42"/>
      <c r="J43" s="42"/>
      <c r="K43" s="44">
        <v>458725.0</v>
      </c>
      <c r="L43" s="44">
        <v>458725.0</v>
      </c>
      <c r="M43" s="45" t="s">
        <v>18</v>
      </c>
      <c r="N43" s="77">
        <v>0.0</v>
      </c>
      <c r="O43" s="67"/>
    </row>
    <row r="44" ht="15.75" customHeight="1">
      <c r="A44" s="30">
        <v>39.0</v>
      </c>
      <c r="B44" s="12"/>
      <c r="C44" s="78" t="s">
        <v>54</v>
      </c>
      <c r="D44" s="14"/>
      <c r="E44" s="15"/>
      <c r="F44" s="41">
        <v>845000.0</v>
      </c>
      <c r="G44" s="42">
        <v>731131.0</v>
      </c>
      <c r="H44" s="43">
        <v>1466621.0</v>
      </c>
      <c r="I44" s="42"/>
      <c r="J44" s="42"/>
      <c r="K44" s="44">
        <v>1466621.0</v>
      </c>
      <c r="L44" s="44">
        <v>1393972.0</v>
      </c>
      <c r="M44" s="45">
        <v>72649.0</v>
      </c>
      <c r="N44" s="77">
        <v>0.0</v>
      </c>
      <c r="O44" s="67"/>
    </row>
    <row r="45" ht="15.75" customHeight="1">
      <c r="A45" s="30">
        <v>40.0</v>
      </c>
      <c r="B45" s="12"/>
      <c r="C45" s="78" t="s">
        <v>55</v>
      </c>
      <c r="D45" s="14"/>
      <c r="E45" s="15"/>
      <c r="F45" s="41">
        <v>3387000.0</v>
      </c>
      <c r="G45" s="42">
        <v>2930577.0</v>
      </c>
      <c r="H45" s="43">
        <v>2958080.0</v>
      </c>
      <c r="I45" s="42"/>
      <c r="J45" s="42"/>
      <c r="K45" s="44">
        <v>2958080.0</v>
      </c>
      <c r="L45" s="44">
        <v>66696.0</v>
      </c>
      <c r="M45" s="45" t="s">
        <v>18</v>
      </c>
      <c r="N45" s="77">
        <v>2891384.0</v>
      </c>
      <c r="O45" s="67"/>
    </row>
    <row r="46" ht="15.75" customHeight="1">
      <c r="A46" s="30">
        <v>41.0</v>
      </c>
      <c r="B46" s="12"/>
      <c r="C46" s="78" t="s">
        <v>56</v>
      </c>
      <c r="D46" s="14"/>
      <c r="E46" s="15"/>
      <c r="F46" s="41">
        <v>2014000.0</v>
      </c>
      <c r="G46" s="42">
        <v>1742601.0</v>
      </c>
      <c r="H46" s="43">
        <v>1479303.0</v>
      </c>
      <c r="I46" s="42"/>
      <c r="J46" s="42"/>
      <c r="K46" s="44">
        <v>1479303.0</v>
      </c>
      <c r="L46" s="44">
        <v>1472845.0</v>
      </c>
      <c r="M46" s="45" t="s">
        <v>18</v>
      </c>
      <c r="N46" s="77">
        <v>6458.0</v>
      </c>
      <c r="O46" s="67"/>
    </row>
    <row r="47" ht="15.75" customHeight="1">
      <c r="A47" s="30">
        <v>42.0</v>
      </c>
      <c r="B47" s="12"/>
      <c r="C47" s="78" t="s">
        <v>57</v>
      </c>
      <c r="D47" s="14"/>
      <c r="E47" s="15"/>
      <c r="F47" s="41">
        <v>1984000.0</v>
      </c>
      <c r="G47" s="42">
        <v>1716642.0</v>
      </c>
      <c r="H47" s="43">
        <v>2439121.0</v>
      </c>
      <c r="I47" s="42"/>
      <c r="J47" s="42"/>
      <c r="K47" s="44">
        <v>2439121.0</v>
      </c>
      <c r="L47" s="44">
        <v>2256677.0</v>
      </c>
      <c r="M47" s="45">
        <v>28496.0</v>
      </c>
      <c r="N47" s="77">
        <v>153948.0</v>
      </c>
      <c r="O47" s="67"/>
    </row>
    <row r="48" ht="15.75" customHeight="1">
      <c r="A48" s="30">
        <v>43.0</v>
      </c>
      <c r="B48" s="12"/>
      <c r="C48" s="78" t="s">
        <v>58</v>
      </c>
      <c r="D48" s="14"/>
      <c r="E48" s="15"/>
      <c r="F48" s="41">
        <v>6000000.0</v>
      </c>
      <c r="G48" s="42">
        <v>5191000.0</v>
      </c>
      <c r="H48" s="43">
        <v>8138944.0</v>
      </c>
      <c r="I48" s="42"/>
      <c r="J48" s="42"/>
      <c r="K48" s="44">
        <v>8138944.0</v>
      </c>
      <c r="L48" s="44">
        <v>3900468.0</v>
      </c>
      <c r="M48" s="45">
        <v>3824987.0</v>
      </c>
      <c r="N48" s="77">
        <v>413489.0</v>
      </c>
      <c r="O48" s="67"/>
    </row>
    <row r="49" ht="15.75" customHeight="1">
      <c r="A49" s="30">
        <v>44.0</v>
      </c>
      <c r="B49" s="12"/>
      <c r="C49" s="78" t="s">
        <v>59</v>
      </c>
      <c r="D49" s="14"/>
      <c r="E49" s="15"/>
      <c r="F49" s="41">
        <v>1880000.0</v>
      </c>
      <c r="G49" s="42">
        <v>1626655.0</v>
      </c>
      <c r="H49" s="43">
        <v>1855075.0</v>
      </c>
      <c r="I49" s="42"/>
      <c r="J49" s="42"/>
      <c r="K49" s="44">
        <v>1855075.0</v>
      </c>
      <c r="L49" s="44">
        <v>1855075.0</v>
      </c>
      <c r="M49" s="45" t="s">
        <v>18</v>
      </c>
      <c r="N49" s="77">
        <v>0.0</v>
      </c>
      <c r="O49" s="67"/>
    </row>
    <row r="50" ht="15.75" customHeight="1">
      <c r="A50" s="30">
        <v>45.0</v>
      </c>
      <c r="B50" s="12"/>
      <c r="C50" s="78" t="s">
        <v>60</v>
      </c>
      <c r="D50" s="14"/>
      <c r="E50" s="15"/>
      <c r="F50" s="41">
        <v>8139000.0</v>
      </c>
      <c r="G50" s="42">
        <v>7042208.0</v>
      </c>
      <c r="H50" s="43">
        <v>6532179.0</v>
      </c>
      <c r="I50" s="42"/>
      <c r="J50" s="42"/>
      <c r="K50" s="44">
        <v>6532179.0</v>
      </c>
      <c r="L50" s="44">
        <v>6248636.0</v>
      </c>
      <c r="M50" s="45">
        <v>283542.0</v>
      </c>
      <c r="N50" s="77">
        <v>0.0</v>
      </c>
      <c r="O50" s="67"/>
    </row>
    <row r="51" ht="15.75" customHeight="1">
      <c r="A51" s="30">
        <v>46.0</v>
      </c>
      <c r="B51" s="12"/>
      <c r="C51" s="78" t="s">
        <v>61</v>
      </c>
      <c r="D51" s="14"/>
      <c r="E51" s="15"/>
      <c r="F51" s="41">
        <v>4000000.0</v>
      </c>
      <c r="G51" s="42">
        <v>3461000.0</v>
      </c>
      <c r="H51" s="43">
        <v>5319906.0</v>
      </c>
      <c r="I51" s="42"/>
      <c r="J51" s="42"/>
      <c r="K51" s="44">
        <v>5319906.0</v>
      </c>
      <c r="L51" s="44">
        <v>5276508.0</v>
      </c>
      <c r="M51" s="45">
        <v>43398.0</v>
      </c>
      <c r="N51" s="77">
        <v>0.0</v>
      </c>
      <c r="O51" s="67"/>
    </row>
    <row r="52" ht="15.75" customHeight="1">
      <c r="A52" s="30">
        <v>47.0</v>
      </c>
      <c r="B52" s="12"/>
      <c r="C52" s="78" t="s">
        <v>62</v>
      </c>
      <c r="D52" s="14"/>
      <c r="E52" s="15"/>
      <c r="F52" s="41">
        <v>1.9042E7</v>
      </c>
      <c r="G52" s="42">
        <v>1.6476E7</v>
      </c>
      <c r="H52" s="44">
        <v>1.4216009E7</v>
      </c>
      <c r="I52" s="42"/>
      <c r="J52" s="42"/>
      <c r="K52" s="44">
        <v>1.4216009E7</v>
      </c>
      <c r="L52" s="44">
        <v>1.36048E7</v>
      </c>
      <c r="M52" s="45">
        <v>586209.0</v>
      </c>
      <c r="N52" s="77">
        <v>25000.0</v>
      </c>
      <c r="O52" s="67"/>
    </row>
    <row r="53" ht="15.75" customHeight="1">
      <c r="A53" s="30">
        <v>48.0</v>
      </c>
      <c r="B53" s="12"/>
      <c r="C53" s="69" t="s">
        <v>63</v>
      </c>
      <c r="D53" s="14"/>
      <c r="E53" s="15"/>
      <c r="F53" s="41">
        <v>1952000.0</v>
      </c>
      <c r="G53" s="42">
        <v>1688953.0</v>
      </c>
      <c r="H53" s="43">
        <v>1833344.0</v>
      </c>
      <c r="I53" s="42"/>
      <c r="J53" s="42"/>
      <c r="K53" s="44">
        <v>1833344.0</v>
      </c>
      <c r="L53" s="44">
        <v>1829844.0</v>
      </c>
      <c r="M53" s="45">
        <v>3500.0</v>
      </c>
      <c r="N53" s="77">
        <v>0.0</v>
      </c>
      <c r="O53" s="67"/>
    </row>
    <row r="54" ht="15.75" customHeight="1">
      <c r="A54" s="30">
        <v>49.0</v>
      </c>
      <c r="B54" s="12"/>
      <c r="C54" s="78" t="s">
        <v>64</v>
      </c>
      <c r="D54" s="14"/>
      <c r="E54" s="15"/>
      <c r="F54" s="41">
        <v>1.0797E7</v>
      </c>
      <c r="G54" s="42">
        <v>9342000.0</v>
      </c>
      <c r="H54" s="43">
        <v>1.3786867E7</v>
      </c>
      <c r="I54" s="42"/>
      <c r="J54" s="42"/>
      <c r="K54" s="44">
        <v>1.3786867E7</v>
      </c>
      <c r="L54" s="44">
        <v>1.377868E7</v>
      </c>
      <c r="M54" s="45">
        <v>8187.0</v>
      </c>
      <c r="N54" s="77">
        <v>0.0</v>
      </c>
      <c r="O54" s="67"/>
    </row>
    <row r="55" ht="15.75" customHeight="1">
      <c r="A55" s="30">
        <v>50.0</v>
      </c>
      <c r="B55" s="12"/>
      <c r="C55" s="78" t="s">
        <v>65</v>
      </c>
      <c r="D55" s="14"/>
      <c r="E55" s="15"/>
      <c r="F55" s="41">
        <v>1131000.0</v>
      </c>
      <c r="G55" s="42">
        <v>978590.0</v>
      </c>
      <c r="H55" s="43">
        <v>1580040.0</v>
      </c>
      <c r="I55" s="42"/>
      <c r="J55" s="42"/>
      <c r="K55" s="44">
        <v>1580040.0</v>
      </c>
      <c r="L55" s="44">
        <v>1516973.0</v>
      </c>
      <c r="M55" s="45">
        <v>63067.0</v>
      </c>
      <c r="N55" s="77">
        <v>0.0</v>
      </c>
      <c r="O55" s="67"/>
    </row>
    <row r="56" ht="15.75" customHeight="1">
      <c r="A56" s="30">
        <v>51.0</v>
      </c>
      <c r="B56" s="12"/>
      <c r="C56" s="78" t="s">
        <v>66</v>
      </c>
      <c r="D56" s="14"/>
      <c r="E56" s="15"/>
      <c r="F56" s="41">
        <v>772000.0</v>
      </c>
      <c r="G56" s="42">
        <v>667965.0</v>
      </c>
      <c r="H56" s="43">
        <v>1503560.0</v>
      </c>
      <c r="I56" s="42"/>
      <c r="J56" s="42"/>
      <c r="K56" s="44">
        <v>1503560.0</v>
      </c>
      <c r="L56" s="44">
        <v>1376739.0</v>
      </c>
      <c r="M56" s="45">
        <v>29821.0</v>
      </c>
      <c r="N56" s="77">
        <v>97000.0</v>
      </c>
      <c r="O56" s="67"/>
    </row>
    <row r="57" ht="15.75" customHeight="1">
      <c r="A57" s="30">
        <v>52.0</v>
      </c>
      <c r="B57" s="12"/>
      <c r="C57" s="78" t="s">
        <v>67</v>
      </c>
      <c r="D57" s="14"/>
      <c r="E57" s="15"/>
      <c r="F57" s="41">
        <v>4823000.0</v>
      </c>
      <c r="G57" s="42">
        <v>4173065.0</v>
      </c>
      <c r="H57" s="43">
        <v>3903412.0</v>
      </c>
      <c r="I57" s="42"/>
      <c r="J57" s="42"/>
      <c r="K57" s="44">
        <v>3903412.0</v>
      </c>
      <c r="L57" s="44">
        <v>3888834.0</v>
      </c>
      <c r="M57" s="45">
        <v>14578.0</v>
      </c>
      <c r="N57" s="77">
        <v>0.0</v>
      </c>
      <c r="O57" s="67"/>
    </row>
    <row r="58" ht="15.75" customHeight="1">
      <c r="A58" s="30">
        <v>53.0</v>
      </c>
      <c r="B58" s="12"/>
      <c r="C58" s="78" t="s">
        <v>68</v>
      </c>
      <c r="D58" s="14"/>
      <c r="E58" s="15"/>
      <c r="F58" s="41">
        <v>2023000.0</v>
      </c>
      <c r="G58" s="42">
        <v>1750386.0</v>
      </c>
      <c r="H58" s="43">
        <v>3623115.0</v>
      </c>
      <c r="I58" s="42"/>
      <c r="J58" s="42"/>
      <c r="K58" s="44">
        <v>3623115.0</v>
      </c>
      <c r="L58" s="44">
        <v>3623115.0</v>
      </c>
      <c r="M58" s="45" t="s">
        <v>18</v>
      </c>
      <c r="N58" s="77">
        <v>0.0</v>
      </c>
      <c r="O58" s="67"/>
    </row>
    <row r="59" ht="15.75" customHeight="1">
      <c r="A59" s="30">
        <v>54.0</v>
      </c>
      <c r="B59" s="12"/>
      <c r="C59" s="78" t="s">
        <v>69</v>
      </c>
      <c r="D59" s="14"/>
      <c r="E59" s="15"/>
      <c r="F59" s="41">
        <v>2064000.0</v>
      </c>
      <c r="G59" s="42">
        <v>1785860.0</v>
      </c>
      <c r="H59" s="43">
        <v>2149290.0</v>
      </c>
      <c r="I59" s="42"/>
      <c r="J59" s="42"/>
      <c r="K59" s="44">
        <v>2149290.0</v>
      </c>
      <c r="L59" s="44">
        <v>1998735.0</v>
      </c>
      <c r="M59" s="45">
        <v>150554.0</v>
      </c>
      <c r="N59" s="77">
        <v>1.0</v>
      </c>
      <c r="O59" s="67"/>
    </row>
    <row r="60" ht="15.75" customHeight="1">
      <c r="A60" s="30">
        <v>55.0</v>
      </c>
      <c r="B60" s="12"/>
      <c r="C60" s="78" t="s">
        <v>70</v>
      </c>
      <c r="D60" s="14"/>
      <c r="E60" s="15"/>
      <c r="F60" s="41">
        <v>1336000.0</v>
      </c>
      <c r="G60" s="42">
        <v>1155963.0</v>
      </c>
      <c r="H60" s="43">
        <v>1160337.0</v>
      </c>
      <c r="I60" s="42"/>
      <c r="J60" s="42"/>
      <c r="K60" s="44">
        <v>1160337.0</v>
      </c>
      <c r="L60" s="44">
        <v>1095402.0</v>
      </c>
      <c r="M60" s="45">
        <v>64935.0</v>
      </c>
      <c r="N60" s="77">
        <v>0.0</v>
      </c>
      <c r="O60" s="67"/>
    </row>
    <row r="61" ht="15.75" customHeight="1">
      <c r="A61" s="30">
        <v>56.0</v>
      </c>
      <c r="B61" s="12"/>
      <c r="C61" s="78" t="s">
        <v>71</v>
      </c>
      <c r="D61" s="14"/>
      <c r="E61" s="15"/>
      <c r="F61" s="41">
        <v>610000.0</v>
      </c>
      <c r="G61" s="42">
        <v>527800.0</v>
      </c>
      <c r="H61" s="43">
        <v>213814.0</v>
      </c>
      <c r="I61" s="42"/>
      <c r="J61" s="42"/>
      <c r="K61" s="44">
        <v>213814.0</v>
      </c>
      <c r="L61" s="44">
        <v>213814.0</v>
      </c>
      <c r="M61" s="45" t="s">
        <v>18</v>
      </c>
      <c r="N61" s="77">
        <v>0.0</v>
      </c>
      <c r="O61" s="67"/>
    </row>
    <row r="62" ht="15.75" customHeight="1">
      <c r="A62" s="30">
        <v>57.0</v>
      </c>
      <c r="B62" s="12"/>
      <c r="C62" s="78" t="s">
        <v>72</v>
      </c>
      <c r="D62" s="14"/>
      <c r="E62" s="15"/>
      <c r="F62" s="41">
        <v>135000.0</v>
      </c>
      <c r="G62" s="42">
        <v>116808.0</v>
      </c>
      <c r="H62" s="43">
        <v>736008.0</v>
      </c>
      <c r="I62" s="42"/>
      <c r="J62" s="42"/>
      <c r="K62" s="44">
        <v>736008.0</v>
      </c>
      <c r="L62" s="44">
        <v>542379.0</v>
      </c>
      <c r="M62" s="45">
        <v>24686.0</v>
      </c>
      <c r="N62" s="77">
        <v>168942.0</v>
      </c>
      <c r="O62" s="67"/>
    </row>
    <row r="63" ht="15.75" customHeight="1">
      <c r="A63" s="30">
        <v>58.0</v>
      </c>
      <c r="B63" s="12"/>
      <c r="C63" s="78" t="s">
        <v>73</v>
      </c>
      <c r="D63" s="14"/>
      <c r="E63" s="15"/>
      <c r="F63" s="41">
        <v>1997000.0</v>
      </c>
      <c r="G63" s="42">
        <v>1727893.0</v>
      </c>
      <c r="H63" s="43">
        <v>1313078.0</v>
      </c>
      <c r="I63" s="42"/>
      <c r="J63" s="42"/>
      <c r="K63" s="44">
        <v>1313078.0</v>
      </c>
      <c r="L63" s="44">
        <v>1296273.0</v>
      </c>
      <c r="M63" s="45">
        <v>16805.0</v>
      </c>
      <c r="N63" s="77">
        <v>0.0</v>
      </c>
      <c r="O63" s="67"/>
    </row>
    <row r="64" ht="15.75" customHeight="1">
      <c r="A64" s="30">
        <v>59.0</v>
      </c>
      <c r="B64" s="12"/>
      <c r="C64" s="78" t="s">
        <v>74</v>
      </c>
      <c r="D64" s="14"/>
      <c r="E64" s="15"/>
      <c r="F64" s="41">
        <v>733000.0</v>
      </c>
      <c r="G64" s="42">
        <v>634222.0</v>
      </c>
      <c r="H64" s="43">
        <v>1000051.0</v>
      </c>
      <c r="I64" s="42"/>
      <c r="J64" s="42"/>
      <c r="K64" s="44">
        <v>1000051.0</v>
      </c>
      <c r="L64" s="44">
        <v>993279.0</v>
      </c>
      <c r="M64" s="45">
        <v>6772.0</v>
      </c>
      <c r="N64" s="77">
        <v>0.0</v>
      </c>
      <c r="O64" s="67"/>
    </row>
    <row r="65" ht="15.75" customHeight="1">
      <c r="A65" s="30">
        <v>60.0</v>
      </c>
      <c r="B65" s="12"/>
      <c r="C65" s="53" t="s">
        <v>75</v>
      </c>
      <c r="D65" s="14"/>
      <c r="E65" s="14"/>
      <c r="F65" s="54"/>
      <c r="G65" s="54"/>
      <c r="H65" s="55"/>
      <c r="I65" s="54"/>
      <c r="J65" s="54"/>
      <c r="K65" s="55"/>
      <c r="L65" s="56"/>
      <c r="M65" s="57"/>
      <c r="N65" s="58"/>
      <c r="O65" s="67"/>
    </row>
    <row r="66" ht="15.75" customHeight="1">
      <c r="A66" s="30">
        <v>61.0</v>
      </c>
      <c r="B66" s="12"/>
      <c r="C66" s="78" t="s">
        <v>76</v>
      </c>
      <c r="D66" s="14"/>
      <c r="E66" s="15"/>
      <c r="F66" s="41">
        <v>244000.0</v>
      </c>
      <c r="G66" s="42">
        <v>211111.0</v>
      </c>
      <c r="H66" s="43">
        <v>427.0</v>
      </c>
      <c r="I66" s="42"/>
      <c r="J66" s="42"/>
      <c r="K66" s="44">
        <v>427.0</v>
      </c>
      <c r="L66" s="44">
        <v>427.0</v>
      </c>
      <c r="M66" s="45" t="s">
        <v>18</v>
      </c>
      <c r="N66" s="77">
        <v>0.0</v>
      </c>
      <c r="O66" s="67"/>
    </row>
    <row r="67" ht="15.75" customHeight="1">
      <c r="A67" s="30">
        <v>62.0</v>
      </c>
      <c r="B67" s="12"/>
      <c r="C67" s="78" t="s">
        <v>77</v>
      </c>
      <c r="D67" s="14"/>
      <c r="E67" s="15"/>
      <c r="F67" s="41">
        <v>845000.0</v>
      </c>
      <c r="G67" s="42">
        <v>731132.0</v>
      </c>
      <c r="H67" s="43">
        <v>810376.0</v>
      </c>
      <c r="I67" s="42"/>
      <c r="J67" s="42"/>
      <c r="K67" s="44">
        <v>810376.0</v>
      </c>
      <c r="L67" s="44">
        <v>810376.0</v>
      </c>
      <c r="M67" s="45" t="s">
        <v>18</v>
      </c>
      <c r="N67" s="77">
        <v>0.0</v>
      </c>
      <c r="O67" s="67"/>
    </row>
    <row r="68" ht="15.75" customHeight="1">
      <c r="A68" s="30">
        <v>63.0</v>
      </c>
      <c r="B68" s="12"/>
      <c r="C68" s="78" t="s">
        <v>78</v>
      </c>
      <c r="D68" s="14"/>
      <c r="E68" s="15"/>
      <c r="F68" s="41">
        <v>208000.0</v>
      </c>
      <c r="G68" s="42">
        <v>179969.0</v>
      </c>
      <c r="H68" s="43">
        <v>7600.0</v>
      </c>
      <c r="I68" s="42"/>
      <c r="J68" s="42"/>
      <c r="K68" s="44">
        <v>7600.0</v>
      </c>
      <c r="L68" s="44">
        <v>7600.0</v>
      </c>
      <c r="M68" s="45" t="s">
        <v>18</v>
      </c>
      <c r="N68" s="77">
        <v>0.0</v>
      </c>
      <c r="O68" s="67"/>
    </row>
    <row r="69" ht="15.75" customHeight="1">
      <c r="A69" s="30">
        <v>64.0</v>
      </c>
      <c r="B69" s="12"/>
      <c r="C69" s="78" t="s">
        <v>79</v>
      </c>
      <c r="D69" s="14"/>
      <c r="E69" s="15"/>
      <c r="F69" s="41">
        <v>3712000.0</v>
      </c>
      <c r="G69" s="42">
        <v>3211781.0</v>
      </c>
      <c r="H69" s="43">
        <v>2688217.0</v>
      </c>
      <c r="I69" s="42"/>
      <c r="J69" s="42"/>
      <c r="K69" s="44">
        <v>2688217.0</v>
      </c>
      <c r="L69" s="44">
        <v>2688217.0</v>
      </c>
      <c r="M69" s="45" t="s">
        <v>18</v>
      </c>
      <c r="N69" s="77">
        <v>0.0</v>
      </c>
      <c r="O69" s="67"/>
    </row>
    <row r="70" ht="15.0" customHeight="1">
      <c r="A70" s="30">
        <v>65.0</v>
      </c>
      <c r="B70" s="12"/>
      <c r="C70" s="78" t="s">
        <v>80</v>
      </c>
      <c r="D70" s="14"/>
      <c r="E70" s="15"/>
      <c r="F70" s="41">
        <v>244000.0</v>
      </c>
      <c r="G70" s="42">
        <v>211111.0</v>
      </c>
      <c r="H70" s="43">
        <v>657976.0</v>
      </c>
      <c r="I70" s="42"/>
      <c r="J70" s="42"/>
      <c r="K70" s="44">
        <v>657976.0</v>
      </c>
      <c r="L70" s="44">
        <v>657976.0</v>
      </c>
      <c r="M70" s="45" t="s">
        <v>18</v>
      </c>
      <c r="N70" s="77">
        <v>0.0</v>
      </c>
      <c r="O70" s="67"/>
    </row>
    <row r="71" ht="15.75" customHeight="1">
      <c r="A71" s="30">
        <v>66.0</v>
      </c>
      <c r="B71" s="12"/>
      <c r="C71" s="78" t="s">
        <v>81</v>
      </c>
      <c r="D71" s="14"/>
      <c r="E71" s="15"/>
      <c r="F71" s="41">
        <v>217000.0</v>
      </c>
      <c r="G71" s="42">
        <v>187758.0</v>
      </c>
      <c r="H71" s="43">
        <v>99505.0</v>
      </c>
      <c r="I71" s="42"/>
      <c r="J71" s="42"/>
      <c r="K71" s="44">
        <v>99505.0</v>
      </c>
      <c r="L71" s="44">
        <v>99505.0</v>
      </c>
      <c r="M71" s="45" t="s">
        <v>18</v>
      </c>
      <c r="N71" s="77">
        <v>0.0</v>
      </c>
      <c r="O71" s="67"/>
    </row>
    <row r="72" ht="15.75" customHeight="1">
      <c r="A72" s="30">
        <v>67.0</v>
      </c>
      <c r="B72" s="12"/>
      <c r="C72" s="78" t="s">
        <v>82</v>
      </c>
      <c r="D72" s="14"/>
      <c r="E72" s="15"/>
      <c r="F72" s="41">
        <v>2654000.0</v>
      </c>
      <c r="G72" s="42">
        <v>2296354.0</v>
      </c>
      <c r="H72" s="43">
        <v>255696.0</v>
      </c>
      <c r="I72" s="42"/>
      <c r="J72" s="42"/>
      <c r="K72" s="44">
        <v>255696.0</v>
      </c>
      <c r="L72" s="44">
        <v>255696.0</v>
      </c>
      <c r="M72" s="45" t="s">
        <v>18</v>
      </c>
      <c r="N72" s="77">
        <v>0.0</v>
      </c>
      <c r="O72" s="67"/>
    </row>
    <row r="73" ht="15.75" customHeight="1">
      <c r="A73" s="30">
        <v>68.0</v>
      </c>
      <c r="B73" s="12"/>
      <c r="C73" s="78" t="s">
        <v>83</v>
      </c>
      <c r="D73" s="14"/>
      <c r="E73" s="15"/>
      <c r="F73" s="41">
        <v>1204000.0</v>
      </c>
      <c r="G73" s="42">
        <v>1041752.0</v>
      </c>
      <c r="H73" s="43">
        <v>1050862.0</v>
      </c>
      <c r="I73" s="42"/>
      <c r="J73" s="42"/>
      <c r="K73" s="44">
        <v>1050862.0</v>
      </c>
      <c r="L73" s="44">
        <v>1050862.0</v>
      </c>
      <c r="M73" s="45" t="s">
        <v>18</v>
      </c>
      <c r="N73" s="77">
        <v>0.0</v>
      </c>
      <c r="O73" s="67"/>
    </row>
    <row r="74" ht="15.0" customHeight="1">
      <c r="A74" s="30">
        <v>69.0</v>
      </c>
      <c r="B74" s="12"/>
      <c r="C74" s="78" t="s">
        <v>84</v>
      </c>
      <c r="D74" s="14"/>
      <c r="E74" s="15"/>
      <c r="F74" s="41">
        <v>1181000.0</v>
      </c>
      <c r="G74" s="42">
        <v>1021852.0</v>
      </c>
      <c r="H74" s="43">
        <v>1157615.0</v>
      </c>
      <c r="I74" s="42"/>
      <c r="J74" s="42"/>
      <c r="K74" s="44">
        <v>1157615.0</v>
      </c>
      <c r="L74" s="44">
        <v>1157615.0</v>
      </c>
      <c r="M74" s="45" t="s">
        <v>18</v>
      </c>
      <c r="N74" s="77">
        <v>0.0</v>
      </c>
      <c r="O74" s="67"/>
    </row>
    <row r="75" ht="15.75" customHeight="1">
      <c r="A75" s="30">
        <v>70.0</v>
      </c>
      <c r="B75" s="12"/>
      <c r="C75" s="78" t="s">
        <v>85</v>
      </c>
      <c r="D75" s="14"/>
      <c r="E75" s="15"/>
      <c r="F75" s="41">
        <v>2086000.0</v>
      </c>
      <c r="G75" s="42">
        <v>1804896.0</v>
      </c>
      <c r="H75" s="43">
        <v>1206998.0</v>
      </c>
      <c r="I75" s="42"/>
      <c r="J75" s="42"/>
      <c r="K75" s="44">
        <v>1206998.0</v>
      </c>
      <c r="L75" s="44">
        <v>1206998.0</v>
      </c>
      <c r="M75" s="45" t="s">
        <v>18</v>
      </c>
      <c r="N75" s="77">
        <v>0.0</v>
      </c>
      <c r="O75" s="67"/>
    </row>
    <row r="76" ht="15.75" customHeight="1">
      <c r="A76" s="30">
        <v>71.0</v>
      </c>
      <c r="B76" s="12"/>
      <c r="C76" s="78" t="s">
        <v>86</v>
      </c>
      <c r="D76" s="14"/>
      <c r="E76" s="15"/>
      <c r="F76" s="41">
        <v>431000.0</v>
      </c>
      <c r="G76" s="42">
        <v>372922.0</v>
      </c>
      <c r="H76" s="44">
        <v>401139.0</v>
      </c>
      <c r="I76" s="42"/>
      <c r="J76" s="42"/>
      <c r="K76" s="44">
        <v>401139.0</v>
      </c>
      <c r="L76" s="44">
        <v>401139.0</v>
      </c>
      <c r="M76" s="45" t="s">
        <v>18</v>
      </c>
      <c r="N76" s="77">
        <v>0.0</v>
      </c>
      <c r="O76" s="67"/>
    </row>
    <row r="77" ht="15.75" customHeight="1">
      <c r="A77" s="30">
        <v>72.0</v>
      </c>
      <c r="B77" s="12"/>
      <c r="C77" s="78" t="s">
        <v>87</v>
      </c>
      <c r="D77" s="14"/>
      <c r="E77" s="15"/>
      <c r="F77" s="41">
        <v>2151000.0</v>
      </c>
      <c r="G77" s="42">
        <v>1861136.0</v>
      </c>
      <c r="H77" s="43">
        <v>2214838.0</v>
      </c>
      <c r="I77" s="42"/>
      <c r="J77" s="42"/>
      <c r="K77" s="44">
        <v>2214838.0</v>
      </c>
      <c r="L77" s="44">
        <v>2214838.0</v>
      </c>
      <c r="M77" s="45" t="s">
        <v>18</v>
      </c>
      <c r="N77" s="77">
        <v>0.0</v>
      </c>
      <c r="O77" s="67"/>
    </row>
    <row r="78" ht="15.75" customHeight="1">
      <c r="A78" s="30">
        <v>73.0</v>
      </c>
      <c r="B78" s="12"/>
      <c r="C78" s="78" t="s">
        <v>88</v>
      </c>
      <c r="D78" s="14"/>
      <c r="E78" s="15"/>
      <c r="F78" s="41">
        <v>1444000.0</v>
      </c>
      <c r="G78" s="42">
        <v>1249410.0</v>
      </c>
      <c r="H78" s="43">
        <v>1583691.0</v>
      </c>
      <c r="I78" s="42"/>
      <c r="J78" s="42"/>
      <c r="K78" s="44">
        <v>1583691.0</v>
      </c>
      <c r="L78" s="44">
        <v>1583691.0</v>
      </c>
      <c r="M78" s="45" t="s">
        <v>18</v>
      </c>
      <c r="N78" s="77">
        <v>0.0</v>
      </c>
      <c r="O78" s="67"/>
    </row>
    <row r="79" ht="15.75" customHeight="1">
      <c r="A79" s="30">
        <v>74.0</v>
      </c>
      <c r="B79" s="12"/>
      <c r="C79" s="78" t="s">
        <v>89</v>
      </c>
      <c r="D79" s="14"/>
      <c r="E79" s="15"/>
      <c r="F79" s="41">
        <v>786000.0</v>
      </c>
      <c r="G79" s="42">
        <v>680082.0</v>
      </c>
      <c r="H79" s="43">
        <v>726392.0</v>
      </c>
      <c r="I79" s="42"/>
      <c r="J79" s="42"/>
      <c r="K79" s="44">
        <v>726392.0</v>
      </c>
      <c r="L79" s="44">
        <v>726392.0</v>
      </c>
      <c r="M79" s="45" t="s">
        <v>18</v>
      </c>
      <c r="N79" s="77">
        <v>0.0</v>
      </c>
      <c r="O79" s="67"/>
    </row>
    <row r="80" ht="15.75" customHeight="1">
      <c r="A80" s="30">
        <v>75.0</v>
      </c>
      <c r="B80" s="12"/>
      <c r="C80" s="78" t="s">
        <v>90</v>
      </c>
      <c r="D80" s="14"/>
      <c r="E80" s="15"/>
      <c r="F80" s="41">
        <v>375000.0</v>
      </c>
      <c r="G80" s="42">
        <v>324467.0</v>
      </c>
      <c r="H80" s="43">
        <v>698923.0</v>
      </c>
      <c r="I80" s="42"/>
      <c r="J80" s="42"/>
      <c r="K80" s="44">
        <v>698923.0</v>
      </c>
      <c r="L80" s="44">
        <v>698923.0</v>
      </c>
      <c r="M80" s="45" t="s">
        <v>18</v>
      </c>
      <c r="N80" s="77">
        <v>0.0</v>
      </c>
      <c r="O80" s="67"/>
    </row>
    <row r="81" ht="15.75" customHeight="1">
      <c r="A81" s="30">
        <v>76.0</v>
      </c>
      <c r="B81" s="12"/>
      <c r="C81" s="78" t="s">
        <v>91</v>
      </c>
      <c r="D81" s="14"/>
      <c r="E81" s="15"/>
      <c r="F81" s="41">
        <v>0.0</v>
      </c>
      <c r="G81" s="42">
        <v>0.0</v>
      </c>
      <c r="H81" s="43">
        <v>4339034.0</v>
      </c>
      <c r="I81" s="42"/>
      <c r="J81" s="42"/>
      <c r="K81" s="44">
        <v>4339034.0</v>
      </c>
      <c r="L81" s="44">
        <v>4339034.0</v>
      </c>
      <c r="M81" s="45" t="s">
        <v>18</v>
      </c>
      <c r="N81" s="77">
        <v>0.0</v>
      </c>
      <c r="O81" s="67"/>
    </row>
    <row r="82" ht="15.75" customHeight="1">
      <c r="A82" s="30">
        <v>77.0</v>
      </c>
      <c r="B82" s="12"/>
      <c r="C82" s="78" t="s">
        <v>92</v>
      </c>
      <c r="D82" s="14"/>
      <c r="E82" s="15"/>
      <c r="F82" s="41">
        <v>2113000.0</v>
      </c>
      <c r="G82" s="42">
        <v>1828259.0</v>
      </c>
      <c r="H82" s="43">
        <v>922998.0</v>
      </c>
      <c r="I82" s="42"/>
      <c r="J82" s="42"/>
      <c r="K82" s="44">
        <v>922998.0</v>
      </c>
      <c r="L82" s="44">
        <v>922998.0</v>
      </c>
      <c r="M82" s="45" t="s">
        <v>18</v>
      </c>
      <c r="N82" s="77">
        <v>0.0</v>
      </c>
      <c r="O82" s="67"/>
    </row>
    <row r="83" ht="15.75" customHeight="1">
      <c r="A83" s="30">
        <v>78.0</v>
      </c>
      <c r="B83" s="12"/>
      <c r="C83" s="78" t="s">
        <v>93</v>
      </c>
      <c r="D83" s="14"/>
      <c r="E83" s="15"/>
      <c r="F83" s="41">
        <v>3184000.0</v>
      </c>
      <c r="G83" s="42">
        <v>2754932.0</v>
      </c>
      <c r="H83" s="43">
        <v>2102980.0</v>
      </c>
      <c r="I83" s="42"/>
      <c r="J83" s="42"/>
      <c r="K83" s="44">
        <v>2102980.0</v>
      </c>
      <c r="L83" s="44">
        <v>2102980.0</v>
      </c>
      <c r="M83" s="45" t="s">
        <v>18</v>
      </c>
      <c r="N83" s="77">
        <v>0.0</v>
      </c>
      <c r="O83" s="67"/>
    </row>
    <row r="84" ht="15.75" customHeight="1">
      <c r="A84" s="30">
        <v>79.0</v>
      </c>
      <c r="B84" s="12"/>
      <c r="C84" s="78" t="s">
        <v>94</v>
      </c>
      <c r="D84" s="14"/>
      <c r="E84" s="15"/>
      <c r="F84" s="41">
        <v>244000.0</v>
      </c>
      <c r="G84" s="42">
        <v>211111.0</v>
      </c>
      <c r="H84" s="43">
        <v>532056.0</v>
      </c>
      <c r="I84" s="42"/>
      <c r="J84" s="42"/>
      <c r="K84" s="44">
        <v>532056.0</v>
      </c>
      <c r="L84" s="44">
        <v>532056.0</v>
      </c>
      <c r="M84" s="45" t="s">
        <v>18</v>
      </c>
      <c r="N84" s="77">
        <v>0.0</v>
      </c>
      <c r="O84" s="67"/>
    </row>
    <row r="85" ht="15.75" customHeight="1">
      <c r="A85" s="30">
        <v>80.0</v>
      </c>
      <c r="B85" s="12"/>
      <c r="C85" s="78" t="s">
        <v>95</v>
      </c>
      <c r="D85" s="14"/>
      <c r="E85" s="15"/>
      <c r="F85" s="41">
        <v>4592000.0</v>
      </c>
      <c r="G85" s="42">
        <v>3973197.0</v>
      </c>
      <c r="H85" s="43">
        <v>2834478.0</v>
      </c>
      <c r="I85" s="42"/>
      <c r="J85" s="42"/>
      <c r="K85" s="44">
        <v>2834478.0</v>
      </c>
      <c r="L85" s="44">
        <v>2834478.0</v>
      </c>
      <c r="M85" s="45" t="s">
        <v>18</v>
      </c>
      <c r="N85" s="77">
        <v>0.0</v>
      </c>
      <c r="O85" s="67"/>
    </row>
    <row r="86" ht="15.75" customHeight="1">
      <c r="A86" s="30">
        <v>81.0</v>
      </c>
      <c r="B86" s="12"/>
      <c r="C86" s="78" t="s">
        <v>96</v>
      </c>
      <c r="D86" s="14"/>
      <c r="E86" s="15"/>
      <c r="F86" s="41">
        <v>1.2331E7</v>
      </c>
      <c r="G86" s="42">
        <v>1.0669306E7</v>
      </c>
      <c r="H86" s="43">
        <v>4299831.0</v>
      </c>
      <c r="I86" s="42"/>
      <c r="J86" s="42"/>
      <c r="K86" s="44">
        <v>4299831.0</v>
      </c>
      <c r="L86" s="44">
        <v>4299831.0</v>
      </c>
      <c r="M86" s="45" t="s">
        <v>18</v>
      </c>
      <c r="N86" s="77">
        <v>0.0</v>
      </c>
      <c r="O86" s="67"/>
    </row>
    <row r="87" ht="15.75" customHeight="1">
      <c r="A87" s="30">
        <v>82.0</v>
      </c>
      <c r="B87" s="12"/>
      <c r="C87" s="78" t="s">
        <v>97</v>
      </c>
      <c r="D87" s="14"/>
      <c r="E87" s="15"/>
      <c r="F87" s="41">
        <v>244000.0</v>
      </c>
      <c r="G87" s="42">
        <v>211111.0</v>
      </c>
      <c r="H87" s="43">
        <v>662728.0</v>
      </c>
      <c r="I87" s="42"/>
      <c r="J87" s="42"/>
      <c r="K87" s="44">
        <v>662728.0</v>
      </c>
      <c r="L87" s="44">
        <v>662728.0</v>
      </c>
      <c r="M87" s="45" t="s">
        <v>18</v>
      </c>
      <c r="N87" s="77">
        <v>0.0</v>
      </c>
      <c r="O87" s="67"/>
    </row>
    <row r="88" ht="15.75" customHeight="1">
      <c r="A88" s="30">
        <v>83.0</v>
      </c>
      <c r="B88" s="12"/>
      <c r="C88" s="78" t="s">
        <v>98</v>
      </c>
      <c r="D88" s="14"/>
      <c r="E88" s="15"/>
      <c r="F88" s="41">
        <v>1352000.0</v>
      </c>
      <c r="G88" s="42">
        <v>1169806.0</v>
      </c>
      <c r="H88" s="43">
        <v>1117128.0</v>
      </c>
      <c r="I88" s="42"/>
      <c r="J88" s="42"/>
      <c r="K88" s="44">
        <v>1117128.0</v>
      </c>
      <c r="L88" s="44">
        <v>1117128.0</v>
      </c>
      <c r="M88" s="45" t="s">
        <v>18</v>
      </c>
      <c r="N88" s="77">
        <v>0.0</v>
      </c>
      <c r="O88" s="67"/>
    </row>
    <row r="89" ht="15.75" customHeight="1">
      <c r="A89" s="30">
        <v>84.0</v>
      </c>
      <c r="B89" s="12"/>
      <c r="C89" s="78" t="s">
        <v>99</v>
      </c>
      <c r="D89" s="14"/>
      <c r="E89" s="15"/>
      <c r="F89" s="41">
        <v>893000.0</v>
      </c>
      <c r="G89" s="42">
        <v>772662.0</v>
      </c>
      <c r="H89" s="43">
        <v>1016597.0</v>
      </c>
      <c r="I89" s="42"/>
      <c r="J89" s="42"/>
      <c r="K89" s="44">
        <v>1016597.0</v>
      </c>
      <c r="L89" s="44">
        <v>1016597.0</v>
      </c>
      <c r="M89" s="45" t="s">
        <v>18</v>
      </c>
      <c r="N89" s="77">
        <v>0.0</v>
      </c>
      <c r="O89" s="67"/>
    </row>
    <row r="90" ht="15.75" customHeight="1">
      <c r="A90" s="30">
        <v>85.0</v>
      </c>
      <c r="B90" s="12"/>
      <c r="C90" s="78" t="s">
        <v>100</v>
      </c>
      <c r="D90" s="14"/>
      <c r="E90" s="15"/>
      <c r="F90" s="41">
        <v>2157000.0</v>
      </c>
      <c r="G90" s="42">
        <v>1866330.0</v>
      </c>
      <c r="H90" s="43">
        <v>2568344.0</v>
      </c>
      <c r="I90" s="42"/>
      <c r="J90" s="42"/>
      <c r="K90" s="44">
        <v>2568344.0</v>
      </c>
      <c r="L90" s="44">
        <v>2568344.0</v>
      </c>
      <c r="M90" s="45" t="s">
        <v>18</v>
      </c>
      <c r="N90" s="77">
        <v>0.0</v>
      </c>
      <c r="O90" s="67"/>
    </row>
    <row r="91" ht="14.25" customHeight="1">
      <c r="A91" s="30">
        <v>86.0</v>
      </c>
      <c r="B91" s="12"/>
      <c r="C91" s="78" t="s">
        <v>101</v>
      </c>
      <c r="D91" s="14"/>
      <c r="E91" s="15"/>
      <c r="F91" s="41">
        <v>87000.0</v>
      </c>
      <c r="G91" s="42">
        <v>75275.0</v>
      </c>
      <c r="H91" s="43">
        <v>28310.0</v>
      </c>
      <c r="I91" s="42"/>
      <c r="J91" s="42"/>
      <c r="K91" s="44">
        <v>28310.0</v>
      </c>
      <c r="L91" s="44">
        <v>28310.0</v>
      </c>
      <c r="M91" s="45" t="s">
        <v>18</v>
      </c>
      <c r="N91" s="77">
        <v>0.0</v>
      </c>
      <c r="O91" s="67"/>
    </row>
    <row r="92" ht="15.75" customHeight="1">
      <c r="A92" s="30">
        <v>87.0</v>
      </c>
      <c r="B92" s="12"/>
      <c r="C92" s="78" t="s">
        <v>102</v>
      </c>
      <c r="D92" s="14"/>
      <c r="E92" s="15"/>
      <c r="F92" s="41">
        <v>742000.0</v>
      </c>
      <c r="G92" s="42">
        <v>642009.0</v>
      </c>
      <c r="H92" s="43">
        <v>540849.0</v>
      </c>
      <c r="I92" s="42"/>
      <c r="J92" s="42"/>
      <c r="K92" s="44">
        <v>540849.0</v>
      </c>
      <c r="L92" s="44">
        <v>540849.0</v>
      </c>
      <c r="M92" s="45" t="s">
        <v>18</v>
      </c>
      <c r="N92" s="77">
        <v>0.0</v>
      </c>
      <c r="O92" s="67"/>
    </row>
    <row r="93" ht="15.75" customHeight="1">
      <c r="A93" s="30">
        <v>88.0</v>
      </c>
      <c r="B93" s="12"/>
      <c r="C93" s="78" t="s">
        <v>103</v>
      </c>
      <c r="D93" s="14"/>
      <c r="E93" s="15"/>
      <c r="F93" s="41">
        <v>490000.0</v>
      </c>
      <c r="G93" s="42">
        <v>423968.0</v>
      </c>
      <c r="H93" s="43">
        <v>897675.0</v>
      </c>
      <c r="I93" s="42"/>
      <c r="J93" s="42"/>
      <c r="K93" s="44">
        <v>897675.0</v>
      </c>
      <c r="L93" s="44">
        <v>897675.0</v>
      </c>
      <c r="M93" s="45" t="s">
        <v>18</v>
      </c>
      <c r="N93" s="77">
        <v>0.0</v>
      </c>
      <c r="O93" s="67"/>
    </row>
    <row r="94" ht="15.0" customHeight="1">
      <c r="A94" s="30">
        <v>89.0</v>
      </c>
      <c r="B94" s="12"/>
      <c r="C94" s="78" t="s">
        <v>104</v>
      </c>
      <c r="D94" s="14"/>
      <c r="E94" s="15"/>
      <c r="F94" s="41">
        <v>349000.0</v>
      </c>
      <c r="G94" s="42">
        <v>301969.0</v>
      </c>
      <c r="H94" s="43">
        <v>439590.0</v>
      </c>
      <c r="I94" s="42"/>
      <c r="J94" s="42"/>
      <c r="K94" s="44">
        <v>439590.0</v>
      </c>
      <c r="L94" s="44">
        <v>439590.0</v>
      </c>
      <c r="M94" s="45" t="s">
        <v>18</v>
      </c>
      <c r="N94" s="77">
        <v>0.0</v>
      </c>
      <c r="O94" s="67"/>
    </row>
    <row r="95" ht="15.75" customHeight="1">
      <c r="A95" s="30">
        <v>90.0</v>
      </c>
      <c r="B95" s="12"/>
      <c r="C95" s="78" t="s">
        <v>105</v>
      </c>
      <c r="D95" s="14"/>
      <c r="E95" s="15"/>
      <c r="F95" s="41">
        <v>1689000.0</v>
      </c>
      <c r="G95" s="42">
        <v>1456193.0</v>
      </c>
      <c r="H95" s="43">
        <v>1234664.0</v>
      </c>
      <c r="I95" s="42"/>
      <c r="J95" s="42"/>
      <c r="K95" s="44">
        <v>1234664.0</v>
      </c>
      <c r="L95" s="44">
        <v>1234664.0</v>
      </c>
      <c r="M95" s="45" t="s">
        <v>18</v>
      </c>
      <c r="N95" s="77">
        <v>0.0</v>
      </c>
      <c r="O95" s="67"/>
    </row>
    <row r="96" ht="15.75" customHeight="1">
      <c r="A96" s="30">
        <v>91.0</v>
      </c>
      <c r="B96" s="12"/>
      <c r="C96" s="78" t="s">
        <v>106</v>
      </c>
      <c r="D96" s="14"/>
      <c r="E96" s="15"/>
      <c r="F96" s="41">
        <v>1737000.0</v>
      </c>
      <c r="G96" s="42">
        <v>1502927.0</v>
      </c>
      <c r="H96" s="43">
        <v>1141555.0</v>
      </c>
      <c r="I96" s="42"/>
      <c r="J96" s="42"/>
      <c r="K96" s="44">
        <v>1141555.0</v>
      </c>
      <c r="L96" s="44">
        <v>1141555.0</v>
      </c>
      <c r="M96" s="45" t="s">
        <v>18</v>
      </c>
      <c r="N96" s="77">
        <v>0.0</v>
      </c>
      <c r="O96" s="67"/>
    </row>
    <row r="97" ht="15.75" customHeight="1">
      <c r="A97" s="30">
        <v>92.0</v>
      </c>
      <c r="B97" s="12"/>
      <c r="C97" s="78" t="s">
        <v>107</v>
      </c>
      <c r="D97" s="14"/>
      <c r="E97" s="15"/>
      <c r="F97" s="41">
        <v>724000.0</v>
      </c>
      <c r="G97" s="42">
        <v>626438.0</v>
      </c>
      <c r="H97" s="43">
        <v>838224.0</v>
      </c>
      <c r="I97" s="42"/>
      <c r="J97" s="42"/>
      <c r="K97" s="44">
        <v>838224.0</v>
      </c>
      <c r="L97" s="44">
        <v>838224.0</v>
      </c>
      <c r="M97" s="45" t="s">
        <v>18</v>
      </c>
      <c r="N97" s="77">
        <v>0.0</v>
      </c>
      <c r="O97" s="67"/>
    </row>
    <row r="98" ht="15.75" customHeight="1">
      <c r="A98" s="30">
        <v>93.0</v>
      </c>
      <c r="B98" s="12"/>
      <c r="C98" s="78" t="s">
        <v>108</v>
      </c>
      <c r="D98" s="14"/>
      <c r="E98" s="15"/>
      <c r="F98" s="41">
        <v>2912000.0</v>
      </c>
      <c r="G98" s="42">
        <v>2519588.0</v>
      </c>
      <c r="H98" s="43">
        <v>2650876.0</v>
      </c>
      <c r="I98" s="42"/>
      <c r="J98" s="42"/>
      <c r="K98" s="44">
        <v>2650876.0</v>
      </c>
      <c r="L98" s="44">
        <v>2650876.0</v>
      </c>
      <c r="M98" s="45" t="s">
        <v>18</v>
      </c>
      <c r="N98" s="77">
        <v>0.0</v>
      </c>
      <c r="O98" s="67"/>
    </row>
    <row r="99" ht="15.75" customHeight="1">
      <c r="A99" s="30">
        <v>94.0</v>
      </c>
      <c r="B99" s="12"/>
      <c r="C99" s="78" t="s">
        <v>109</v>
      </c>
      <c r="D99" s="14"/>
      <c r="E99" s="15"/>
      <c r="F99" s="41">
        <v>571000.0</v>
      </c>
      <c r="G99" s="42">
        <v>494054.0</v>
      </c>
      <c r="H99" s="43">
        <v>1347.0</v>
      </c>
      <c r="I99" s="42"/>
      <c r="J99" s="42"/>
      <c r="K99" s="44">
        <v>1347.0</v>
      </c>
      <c r="L99" s="44">
        <v>1347.0</v>
      </c>
      <c r="M99" s="45" t="s">
        <v>18</v>
      </c>
      <c r="N99" s="77">
        <v>0.0</v>
      </c>
      <c r="O99" s="67"/>
    </row>
    <row r="100" ht="15.75" customHeight="1">
      <c r="A100" s="30">
        <v>95.0</v>
      </c>
      <c r="B100" s="12"/>
      <c r="C100" s="78" t="s">
        <v>110</v>
      </c>
      <c r="D100" s="14"/>
      <c r="E100" s="15"/>
      <c r="F100" s="41">
        <v>2016000.0</v>
      </c>
      <c r="G100" s="42">
        <v>1744330.0</v>
      </c>
      <c r="H100" s="43">
        <v>920807.0</v>
      </c>
      <c r="I100" s="42"/>
      <c r="J100" s="42"/>
      <c r="K100" s="44">
        <v>920807.0</v>
      </c>
      <c r="L100" s="44">
        <v>920807.0</v>
      </c>
      <c r="M100" s="45" t="s">
        <v>18</v>
      </c>
      <c r="N100" s="77">
        <v>0.0</v>
      </c>
      <c r="O100" s="67"/>
    </row>
    <row r="101" ht="15.75" customHeight="1">
      <c r="A101" s="30">
        <v>96.0</v>
      </c>
      <c r="B101" s="12"/>
      <c r="C101" s="78" t="s">
        <v>111</v>
      </c>
      <c r="D101" s="14"/>
      <c r="E101" s="15"/>
      <c r="F101" s="41">
        <v>244000.0</v>
      </c>
      <c r="G101" s="42">
        <v>211111.0</v>
      </c>
      <c r="H101" s="43">
        <v>39815.0</v>
      </c>
      <c r="I101" s="42"/>
      <c r="J101" s="42"/>
      <c r="K101" s="44">
        <v>39815.0</v>
      </c>
      <c r="L101" s="44">
        <v>39815.0</v>
      </c>
      <c r="M101" s="45" t="s">
        <v>18</v>
      </c>
      <c r="N101" s="77">
        <v>0.0</v>
      </c>
      <c r="O101" s="67"/>
    </row>
    <row r="102" ht="15.75" customHeight="1">
      <c r="A102" s="30">
        <v>97.0</v>
      </c>
      <c r="B102" s="12"/>
      <c r="C102" s="78" t="s">
        <v>112</v>
      </c>
      <c r="D102" s="14"/>
      <c r="E102" s="15"/>
      <c r="F102" s="41">
        <v>748000.0</v>
      </c>
      <c r="G102" s="42">
        <v>647201.0</v>
      </c>
      <c r="H102" s="43">
        <v>558077.0</v>
      </c>
      <c r="I102" s="42"/>
      <c r="J102" s="42"/>
      <c r="K102" s="44">
        <v>558077.0</v>
      </c>
      <c r="L102" s="44">
        <v>558077.0</v>
      </c>
      <c r="M102" s="45" t="s">
        <v>18</v>
      </c>
      <c r="N102" s="77">
        <v>0.0</v>
      </c>
      <c r="O102" s="67"/>
    </row>
    <row r="103" ht="15.75" customHeight="1">
      <c r="A103" s="30">
        <v>98.0</v>
      </c>
      <c r="B103" s="12"/>
      <c r="C103" s="78" t="s">
        <v>113</v>
      </c>
      <c r="D103" s="14"/>
      <c r="E103" s="15"/>
      <c r="F103" s="41">
        <v>1106000.0</v>
      </c>
      <c r="G103" s="42">
        <v>956959.0</v>
      </c>
      <c r="H103" s="43">
        <v>622342.0</v>
      </c>
      <c r="I103" s="42"/>
      <c r="J103" s="42"/>
      <c r="K103" s="44">
        <v>622342.0</v>
      </c>
      <c r="L103" s="44">
        <v>622342.0</v>
      </c>
      <c r="M103" s="45" t="s">
        <v>18</v>
      </c>
      <c r="N103" s="77">
        <v>0.0</v>
      </c>
      <c r="O103" s="67"/>
    </row>
    <row r="104" ht="15.75" customHeight="1">
      <c r="A104" s="30">
        <v>99.0</v>
      </c>
      <c r="B104" s="12"/>
      <c r="C104" s="78" t="s">
        <v>114</v>
      </c>
      <c r="D104" s="14"/>
      <c r="E104" s="15"/>
      <c r="F104" s="41">
        <v>244000.0</v>
      </c>
      <c r="G104" s="42">
        <v>211111.0</v>
      </c>
      <c r="H104" s="43">
        <v>6662.0</v>
      </c>
      <c r="I104" s="42"/>
      <c r="J104" s="42"/>
      <c r="K104" s="44">
        <v>6662.0</v>
      </c>
      <c r="L104" s="44">
        <v>6662.0</v>
      </c>
      <c r="M104" s="45" t="s">
        <v>18</v>
      </c>
      <c r="N104" s="77">
        <v>0.0</v>
      </c>
      <c r="O104" s="67"/>
    </row>
    <row r="105" ht="15.75" customHeight="1">
      <c r="A105" s="30">
        <v>100.0</v>
      </c>
      <c r="B105" s="12"/>
      <c r="C105" s="78" t="s">
        <v>115</v>
      </c>
      <c r="D105" s="14"/>
      <c r="E105" s="15"/>
      <c r="F105" s="41">
        <v>6717000.0</v>
      </c>
      <c r="G105" s="42">
        <v>5811834.0</v>
      </c>
      <c r="H105" s="43">
        <v>3410474.0</v>
      </c>
      <c r="I105" s="42"/>
      <c r="J105" s="42"/>
      <c r="K105" s="44">
        <v>3410474.0</v>
      </c>
      <c r="L105" s="44">
        <v>3410474.0</v>
      </c>
      <c r="M105" s="45" t="s">
        <v>18</v>
      </c>
      <c r="N105" s="77">
        <v>0.0</v>
      </c>
      <c r="O105" s="67"/>
    </row>
    <row r="106" ht="15.75" customHeight="1">
      <c r="A106" s="30">
        <v>101.0</v>
      </c>
      <c r="B106" s="12"/>
      <c r="C106" s="78" t="s">
        <v>116</v>
      </c>
      <c r="D106" s="14"/>
      <c r="E106" s="15"/>
      <c r="F106" s="41">
        <v>265000.0</v>
      </c>
      <c r="G106" s="42">
        <v>229288.0</v>
      </c>
      <c r="H106" s="43">
        <v>276745.0</v>
      </c>
      <c r="I106" s="42"/>
      <c r="J106" s="42"/>
      <c r="K106" s="44">
        <v>276745.0</v>
      </c>
      <c r="L106" s="44">
        <v>276745.0</v>
      </c>
      <c r="M106" s="45" t="s">
        <v>18</v>
      </c>
      <c r="N106" s="77">
        <v>0.0</v>
      </c>
      <c r="O106" s="67"/>
    </row>
    <row r="107" ht="15.75" customHeight="1">
      <c r="A107" s="30">
        <v>102.0</v>
      </c>
      <c r="B107" s="12"/>
      <c r="C107" s="78" t="s">
        <v>117</v>
      </c>
      <c r="D107" s="14"/>
      <c r="E107" s="15"/>
      <c r="F107" s="41">
        <v>3822000.0</v>
      </c>
      <c r="G107" s="42">
        <v>3306958.0</v>
      </c>
      <c r="H107" s="43">
        <v>3298358.0</v>
      </c>
      <c r="I107" s="42"/>
      <c r="J107" s="42"/>
      <c r="K107" s="44">
        <v>3298358.0</v>
      </c>
      <c r="L107" s="44">
        <v>3298358.0</v>
      </c>
      <c r="M107" s="45" t="s">
        <v>18</v>
      </c>
      <c r="N107" s="77">
        <v>0.0</v>
      </c>
      <c r="O107" s="67"/>
    </row>
    <row r="108" ht="15.75" customHeight="1">
      <c r="A108" s="30">
        <v>103.0</v>
      </c>
      <c r="B108" s="12"/>
      <c r="C108" s="78" t="s">
        <v>118</v>
      </c>
      <c r="D108" s="14"/>
      <c r="E108" s="15"/>
      <c r="F108" s="41">
        <v>1573000.0</v>
      </c>
      <c r="G108" s="42">
        <v>1361026.0</v>
      </c>
      <c r="H108" s="43">
        <v>14300.0</v>
      </c>
      <c r="I108" s="42"/>
      <c r="J108" s="42"/>
      <c r="K108" s="44">
        <v>14300.0</v>
      </c>
      <c r="L108" s="44">
        <v>14300.0</v>
      </c>
      <c r="M108" s="45" t="s">
        <v>18</v>
      </c>
      <c r="N108" s="77">
        <v>0.0</v>
      </c>
      <c r="O108" s="67"/>
    </row>
    <row r="109" ht="15.75" customHeight="1">
      <c r="A109" s="30">
        <v>104.0</v>
      </c>
      <c r="B109" s="12"/>
      <c r="C109" s="78" t="s">
        <v>119</v>
      </c>
      <c r="D109" s="14"/>
      <c r="E109" s="15"/>
      <c r="F109" s="41">
        <v>760000.0</v>
      </c>
      <c r="G109" s="42">
        <v>657584.0</v>
      </c>
      <c r="H109" s="43">
        <v>526211.0</v>
      </c>
      <c r="I109" s="42"/>
      <c r="J109" s="42"/>
      <c r="K109" s="44">
        <v>526211.0</v>
      </c>
      <c r="L109" s="44">
        <v>526211.0</v>
      </c>
      <c r="M109" s="45" t="s">
        <v>18</v>
      </c>
      <c r="N109" s="77">
        <v>0.0</v>
      </c>
      <c r="O109" s="67"/>
    </row>
    <row r="110" ht="15.75" customHeight="1">
      <c r="A110" s="30">
        <v>105.0</v>
      </c>
      <c r="B110" s="12"/>
      <c r="C110" s="69" t="s">
        <v>120</v>
      </c>
      <c r="D110" s="14"/>
      <c r="E110" s="15"/>
      <c r="F110" s="41">
        <v>3868000.0</v>
      </c>
      <c r="G110" s="42">
        <v>3346758.0</v>
      </c>
      <c r="H110" s="43">
        <v>3564961.0</v>
      </c>
      <c r="I110" s="42"/>
      <c r="J110" s="42"/>
      <c r="K110" s="44">
        <v>3564961.0</v>
      </c>
      <c r="L110" s="44">
        <v>3564961.0</v>
      </c>
      <c r="M110" s="45" t="s">
        <v>18</v>
      </c>
      <c r="N110" s="77">
        <v>0.0</v>
      </c>
      <c r="O110" s="67"/>
    </row>
    <row r="111" ht="15.75" customHeight="1">
      <c r="A111" s="30">
        <v>106.0</v>
      </c>
      <c r="B111" s="12"/>
      <c r="C111" s="69" t="s">
        <v>121</v>
      </c>
      <c r="D111" s="14"/>
      <c r="E111" s="15"/>
      <c r="F111" s="41">
        <v>244000.0</v>
      </c>
      <c r="G111" s="42">
        <v>211111.0</v>
      </c>
      <c r="H111" s="43" t="s">
        <v>18</v>
      </c>
      <c r="I111" s="42"/>
      <c r="J111" s="42"/>
      <c r="K111" s="45" t="s">
        <v>18</v>
      </c>
      <c r="L111" s="45" t="s">
        <v>18</v>
      </c>
      <c r="M111" s="45" t="s">
        <v>18</v>
      </c>
      <c r="N111" s="77">
        <v>0.0</v>
      </c>
      <c r="O111" s="67"/>
    </row>
    <row r="112" ht="15.0" customHeight="1">
      <c r="A112" s="30">
        <v>107.0</v>
      </c>
      <c r="B112" s="12"/>
      <c r="C112" s="69" t="s">
        <v>122</v>
      </c>
      <c r="D112" s="14"/>
      <c r="E112" s="15"/>
      <c r="F112" s="41">
        <v>685000.0</v>
      </c>
      <c r="G112" s="42">
        <v>592691.0</v>
      </c>
      <c r="H112" s="43">
        <v>775394.0</v>
      </c>
      <c r="I112" s="42"/>
      <c r="J112" s="42"/>
      <c r="K112" s="44">
        <v>775394.0</v>
      </c>
      <c r="L112" s="44">
        <v>775394.0</v>
      </c>
      <c r="M112" s="45" t="s">
        <v>18</v>
      </c>
      <c r="N112" s="77">
        <v>0.0</v>
      </c>
      <c r="O112" s="67"/>
    </row>
    <row r="113" ht="15.75" customHeight="1">
      <c r="A113" s="30">
        <v>108.0</v>
      </c>
      <c r="B113" s="68"/>
      <c r="C113" s="69" t="s">
        <v>123</v>
      </c>
      <c r="D113" s="14"/>
      <c r="E113" s="15"/>
      <c r="F113" s="41">
        <v>4023000.0</v>
      </c>
      <c r="G113" s="42">
        <v>3480872.0</v>
      </c>
      <c r="H113" s="43">
        <v>2409803.0</v>
      </c>
      <c r="I113" s="42"/>
      <c r="J113" s="42"/>
      <c r="K113" s="44">
        <v>2409803.0</v>
      </c>
      <c r="L113" s="44">
        <v>2409803.0</v>
      </c>
      <c r="M113" s="45" t="s">
        <v>18</v>
      </c>
      <c r="N113" s="77">
        <v>0.0</v>
      </c>
      <c r="O113" s="67"/>
    </row>
    <row r="114" ht="15.75" customHeight="1">
      <c r="A114" s="30">
        <v>109.0</v>
      </c>
      <c r="B114" s="12"/>
      <c r="C114" s="69" t="s">
        <v>124</v>
      </c>
      <c r="D114" s="14"/>
      <c r="E114" s="15"/>
      <c r="F114" s="41">
        <v>886000.0</v>
      </c>
      <c r="G114" s="42">
        <v>766605.0</v>
      </c>
      <c r="H114" s="43">
        <v>676406.0</v>
      </c>
      <c r="I114" s="42"/>
      <c r="J114" s="42"/>
      <c r="K114" s="44">
        <v>676406.0</v>
      </c>
      <c r="L114" s="44">
        <v>676406.0</v>
      </c>
      <c r="M114" s="45" t="s">
        <v>18</v>
      </c>
      <c r="N114" s="77">
        <v>0.0</v>
      </c>
      <c r="O114" s="67"/>
    </row>
    <row r="115" ht="15.75" customHeight="1">
      <c r="A115" s="30">
        <v>110.0</v>
      </c>
      <c r="B115" s="12"/>
      <c r="C115" s="69" t="s">
        <v>125</v>
      </c>
      <c r="D115" s="14"/>
      <c r="E115" s="15"/>
      <c r="F115" s="41">
        <v>1123000.0</v>
      </c>
      <c r="G115" s="42">
        <v>971666.0</v>
      </c>
      <c r="H115" s="43">
        <v>921806.0</v>
      </c>
      <c r="I115" s="42"/>
      <c r="J115" s="42"/>
      <c r="K115" s="44">
        <v>921806.0</v>
      </c>
      <c r="L115" s="44">
        <v>921806.0</v>
      </c>
      <c r="M115" s="45" t="s">
        <v>18</v>
      </c>
      <c r="N115" s="77">
        <v>0.0</v>
      </c>
      <c r="O115" s="67"/>
    </row>
    <row r="116" ht="15.75" customHeight="1">
      <c r="A116" s="30">
        <v>111.0</v>
      </c>
      <c r="B116" s="12"/>
      <c r="C116" s="69" t="s">
        <v>126</v>
      </c>
      <c r="D116" s="14"/>
      <c r="E116" s="15"/>
      <c r="F116" s="41">
        <v>2398000.0</v>
      </c>
      <c r="G116" s="42">
        <v>2074853.0</v>
      </c>
      <c r="H116" s="43">
        <v>2221905.0</v>
      </c>
      <c r="I116" s="42"/>
      <c r="J116" s="42"/>
      <c r="K116" s="44">
        <v>2221905.0</v>
      </c>
      <c r="L116" s="44">
        <v>2221905.0</v>
      </c>
      <c r="M116" s="45" t="s">
        <v>18</v>
      </c>
      <c r="N116" s="77">
        <v>0.0</v>
      </c>
      <c r="O116" s="67"/>
    </row>
    <row r="117" ht="15.75" customHeight="1">
      <c r="A117" s="30">
        <v>112.0</v>
      </c>
      <c r="B117" s="12"/>
      <c r="C117" s="69" t="s">
        <v>127</v>
      </c>
      <c r="D117" s="14"/>
      <c r="E117" s="15"/>
      <c r="F117" s="41">
        <v>244000.0</v>
      </c>
      <c r="G117" s="42">
        <v>211111.0</v>
      </c>
      <c r="H117" s="43">
        <v>86491.0</v>
      </c>
      <c r="I117" s="42"/>
      <c r="J117" s="42"/>
      <c r="K117" s="44">
        <v>86491.0</v>
      </c>
      <c r="L117" s="44">
        <v>86491.0</v>
      </c>
      <c r="M117" s="45" t="s">
        <v>18</v>
      </c>
      <c r="N117" s="77">
        <v>0.0</v>
      </c>
      <c r="O117" s="67"/>
    </row>
    <row r="118" ht="15.75" customHeight="1">
      <c r="A118" s="30">
        <v>113.0</v>
      </c>
      <c r="B118" s="12"/>
      <c r="C118" s="69" t="s">
        <v>128</v>
      </c>
      <c r="D118" s="14"/>
      <c r="E118" s="15"/>
      <c r="F118" s="41">
        <v>0.0</v>
      </c>
      <c r="G118" s="42">
        <v>0.0</v>
      </c>
      <c r="H118" s="43">
        <v>48300.0</v>
      </c>
      <c r="I118" s="42"/>
      <c r="J118" s="42"/>
      <c r="K118" s="44">
        <v>48300.0</v>
      </c>
      <c r="L118" s="44">
        <v>48300.0</v>
      </c>
      <c r="M118" s="45" t="s">
        <v>18</v>
      </c>
      <c r="N118" s="77">
        <v>0.0</v>
      </c>
      <c r="O118" s="67"/>
    </row>
    <row r="119" ht="15.75" customHeight="1">
      <c r="A119" s="30">
        <v>114.0</v>
      </c>
      <c r="B119" s="12"/>
      <c r="C119" s="69" t="s">
        <v>129</v>
      </c>
      <c r="D119" s="14"/>
      <c r="E119" s="15"/>
      <c r="F119" s="41">
        <v>468000.0</v>
      </c>
      <c r="G119" s="42">
        <v>404933.0</v>
      </c>
      <c r="H119" s="43">
        <v>504747.0</v>
      </c>
      <c r="I119" s="42"/>
      <c r="J119" s="42"/>
      <c r="K119" s="44">
        <v>504747.0</v>
      </c>
      <c r="L119" s="44">
        <v>504747.0</v>
      </c>
      <c r="M119" s="45" t="s">
        <v>18</v>
      </c>
      <c r="N119" s="77">
        <v>0.0</v>
      </c>
      <c r="O119" s="67"/>
    </row>
    <row r="120" ht="15.75" customHeight="1">
      <c r="A120" s="30">
        <v>115.0</v>
      </c>
      <c r="B120" s="12"/>
      <c r="C120" s="69" t="s">
        <v>130</v>
      </c>
      <c r="D120" s="14"/>
      <c r="E120" s="15"/>
      <c r="F120" s="41">
        <v>244000.0</v>
      </c>
      <c r="G120" s="42">
        <v>211112.0</v>
      </c>
      <c r="H120" s="43">
        <v>635581.0</v>
      </c>
      <c r="I120" s="42"/>
      <c r="J120" s="42"/>
      <c r="K120" s="44">
        <v>635581.0</v>
      </c>
      <c r="L120" s="44">
        <v>635581.0</v>
      </c>
      <c r="M120" s="45" t="s">
        <v>18</v>
      </c>
      <c r="N120" s="77">
        <v>0.0</v>
      </c>
      <c r="O120" s="67"/>
    </row>
    <row r="121" ht="15.75" customHeight="1">
      <c r="A121" s="30">
        <v>116.0</v>
      </c>
      <c r="B121" s="12"/>
      <c r="C121" s="69" t="s">
        <v>131</v>
      </c>
      <c r="D121" s="14"/>
      <c r="E121" s="15"/>
      <c r="F121" s="41">
        <v>2402000.0</v>
      </c>
      <c r="G121" s="42">
        <v>2078000.0</v>
      </c>
      <c r="H121" s="43">
        <v>432310.0</v>
      </c>
      <c r="I121" s="42"/>
      <c r="J121" s="42"/>
      <c r="K121" s="44">
        <v>432310.0</v>
      </c>
      <c r="L121" s="44">
        <v>432310.0</v>
      </c>
      <c r="M121" s="45" t="s">
        <v>18</v>
      </c>
      <c r="N121" s="77">
        <v>0.0</v>
      </c>
      <c r="O121" s="67"/>
    </row>
    <row r="122" ht="15.75" customHeight="1">
      <c r="A122" s="30">
        <v>117.0</v>
      </c>
      <c r="B122" s="12"/>
      <c r="C122" s="69" t="s">
        <v>132</v>
      </c>
      <c r="D122" s="14"/>
      <c r="E122" s="15"/>
      <c r="F122" s="41">
        <v>1964000.0</v>
      </c>
      <c r="G122" s="42">
        <v>1699337.0</v>
      </c>
      <c r="H122" s="43">
        <v>1709241.0</v>
      </c>
      <c r="I122" s="42"/>
      <c r="J122" s="42"/>
      <c r="K122" s="44">
        <v>1709241.0</v>
      </c>
      <c r="L122" s="44">
        <v>1709241.0</v>
      </c>
      <c r="M122" s="45" t="s">
        <v>18</v>
      </c>
      <c r="N122" s="77">
        <v>0.0</v>
      </c>
      <c r="O122" s="67"/>
    </row>
    <row r="123" ht="15.75" customHeight="1">
      <c r="A123" s="30">
        <v>118.0</v>
      </c>
      <c r="B123" s="12"/>
      <c r="C123" s="69" t="s">
        <v>133</v>
      </c>
      <c r="D123" s="14"/>
      <c r="E123" s="15"/>
      <c r="F123" s="41">
        <v>799000.0</v>
      </c>
      <c r="G123" s="42">
        <v>691330.0</v>
      </c>
      <c r="H123" s="43">
        <v>540692.0</v>
      </c>
      <c r="I123" s="42"/>
      <c r="J123" s="42"/>
      <c r="K123" s="44">
        <v>540692.0</v>
      </c>
      <c r="L123" s="44">
        <v>540692.0</v>
      </c>
      <c r="M123" s="45" t="s">
        <v>18</v>
      </c>
      <c r="N123" s="77">
        <v>0.0</v>
      </c>
      <c r="O123" s="67"/>
    </row>
    <row r="124" ht="15.75" customHeight="1">
      <c r="A124" s="30">
        <v>119.0</v>
      </c>
      <c r="B124" s="12"/>
      <c r="C124" s="69" t="s">
        <v>134</v>
      </c>
      <c r="D124" s="14"/>
      <c r="E124" s="15"/>
      <c r="F124" s="41">
        <v>90000.0</v>
      </c>
      <c r="G124" s="42">
        <v>77873.0</v>
      </c>
      <c r="H124" s="43">
        <v>5980.0</v>
      </c>
      <c r="I124" s="42"/>
      <c r="J124" s="42"/>
      <c r="K124" s="44">
        <v>5980.0</v>
      </c>
      <c r="L124" s="44">
        <v>5980.0</v>
      </c>
      <c r="M124" s="45" t="s">
        <v>18</v>
      </c>
      <c r="N124" s="77">
        <v>0.0</v>
      </c>
      <c r="O124" s="67"/>
    </row>
    <row r="125" ht="15.75" customHeight="1">
      <c r="A125" s="30">
        <v>120.0</v>
      </c>
      <c r="B125" s="12"/>
      <c r="C125" s="69" t="s">
        <v>135</v>
      </c>
      <c r="D125" s="14"/>
      <c r="E125" s="15"/>
      <c r="F125" s="41">
        <v>3818000.0</v>
      </c>
      <c r="G125" s="42">
        <v>3303499.0</v>
      </c>
      <c r="H125" s="43">
        <v>2676232.0</v>
      </c>
      <c r="I125" s="42"/>
      <c r="J125" s="42"/>
      <c r="K125" s="44">
        <v>2676232.0</v>
      </c>
      <c r="L125" s="44">
        <v>2676232.0</v>
      </c>
      <c r="M125" s="45" t="s">
        <v>18</v>
      </c>
      <c r="N125" s="77">
        <v>0.0</v>
      </c>
      <c r="O125" s="67"/>
    </row>
    <row r="126" ht="15.75" customHeight="1">
      <c r="A126" s="30">
        <v>121.0</v>
      </c>
      <c r="B126" s="12"/>
      <c r="C126" s="69" t="s">
        <v>136</v>
      </c>
      <c r="D126" s="14"/>
      <c r="E126" s="15"/>
      <c r="F126" s="41">
        <v>1261000.0</v>
      </c>
      <c r="G126" s="42">
        <v>1091070.0</v>
      </c>
      <c r="H126" s="43">
        <v>793297.0</v>
      </c>
      <c r="I126" s="42"/>
      <c r="J126" s="42"/>
      <c r="K126" s="44">
        <v>793297.0</v>
      </c>
      <c r="L126" s="44">
        <v>793297.0</v>
      </c>
      <c r="M126" s="45" t="s">
        <v>18</v>
      </c>
      <c r="N126" s="77">
        <v>0.0</v>
      </c>
      <c r="O126" s="67"/>
    </row>
    <row r="127" ht="15.75" customHeight="1">
      <c r="A127" s="30">
        <v>122.0</v>
      </c>
      <c r="B127" s="12"/>
      <c r="C127" s="69" t="s">
        <v>137</v>
      </c>
      <c r="D127" s="14"/>
      <c r="E127" s="15"/>
      <c r="F127" s="41">
        <v>827000.0</v>
      </c>
      <c r="G127" s="42">
        <v>715556.0</v>
      </c>
      <c r="H127" s="43">
        <v>584560.0</v>
      </c>
      <c r="I127" s="42"/>
      <c r="J127" s="42"/>
      <c r="K127" s="44">
        <v>584560.0</v>
      </c>
      <c r="L127" s="44">
        <v>584560.0</v>
      </c>
      <c r="M127" s="45" t="s">
        <v>18</v>
      </c>
      <c r="N127" s="77">
        <v>0.0</v>
      </c>
      <c r="O127" s="67"/>
    </row>
    <row r="128" ht="15.75" customHeight="1">
      <c r="A128" s="30">
        <v>123.0</v>
      </c>
      <c r="B128" s="12"/>
      <c r="C128" s="69" t="s">
        <v>138</v>
      </c>
      <c r="D128" s="14"/>
      <c r="E128" s="15"/>
      <c r="F128" s="41">
        <v>1279000.0</v>
      </c>
      <c r="G128" s="42">
        <v>1106649.0</v>
      </c>
      <c r="H128" s="43">
        <v>1147660.0</v>
      </c>
      <c r="I128" s="42"/>
      <c r="J128" s="42"/>
      <c r="K128" s="44">
        <v>1147660.0</v>
      </c>
      <c r="L128" s="44">
        <v>1147660.0</v>
      </c>
      <c r="M128" s="45" t="s">
        <v>18</v>
      </c>
      <c r="N128" s="77">
        <v>0.0</v>
      </c>
      <c r="O128" s="67"/>
    </row>
    <row r="129" ht="15.75" customHeight="1">
      <c r="A129" s="30">
        <v>124.0</v>
      </c>
      <c r="B129" s="12"/>
      <c r="C129" s="69" t="s">
        <v>139</v>
      </c>
      <c r="D129" s="14"/>
      <c r="E129" s="15"/>
      <c r="F129" s="41">
        <v>467000.0</v>
      </c>
      <c r="G129" s="42">
        <v>404067.0</v>
      </c>
      <c r="H129" s="43">
        <v>28479.0</v>
      </c>
      <c r="I129" s="42"/>
      <c r="J129" s="42"/>
      <c r="K129" s="44">
        <v>28479.0</v>
      </c>
      <c r="L129" s="44">
        <v>28479.0</v>
      </c>
      <c r="M129" s="45" t="s">
        <v>18</v>
      </c>
      <c r="N129" s="77">
        <v>0.0</v>
      </c>
      <c r="O129" s="67"/>
    </row>
    <row r="130" ht="15.75" customHeight="1">
      <c r="A130" s="30">
        <v>125.0</v>
      </c>
      <c r="B130" s="12"/>
      <c r="C130" s="69" t="s">
        <v>140</v>
      </c>
      <c r="D130" s="14"/>
      <c r="E130" s="15"/>
      <c r="F130" s="41">
        <v>3517000.0</v>
      </c>
      <c r="G130" s="42">
        <v>3043060.0</v>
      </c>
      <c r="H130" s="43">
        <v>1987944.0</v>
      </c>
      <c r="I130" s="42"/>
      <c r="J130" s="42"/>
      <c r="K130" s="44">
        <v>1987944.0</v>
      </c>
      <c r="L130" s="44">
        <v>1987944.0</v>
      </c>
      <c r="M130" s="45" t="s">
        <v>18</v>
      </c>
      <c r="N130" s="77">
        <v>0.0</v>
      </c>
      <c r="O130" s="67"/>
    </row>
    <row r="131" ht="15.75" customHeight="1">
      <c r="A131" s="30">
        <v>126.0</v>
      </c>
      <c r="B131" s="12"/>
      <c r="C131" s="69" t="s">
        <v>141</v>
      </c>
      <c r="D131" s="14"/>
      <c r="E131" s="15"/>
      <c r="F131" s="41">
        <v>18000.0</v>
      </c>
      <c r="G131" s="42">
        <v>15575.0</v>
      </c>
      <c r="H131" s="43">
        <v>29467.0</v>
      </c>
      <c r="I131" s="42"/>
      <c r="J131" s="42"/>
      <c r="K131" s="44">
        <v>29467.0</v>
      </c>
      <c r="L131" s="44">
        <v>29467.0</v>
      </c>
      <c r="M131" s="45" t="s">
        <v>18</v>
      </c>
      <c r="N131" s="77">
        <v>0.0</v>
      </c>
      <c r="O131" s="67"/>
    </row>
    <row r="132" ht="15.75" customHeight="1">
      <c r="A132" s="30">
        <v>127.0</v>
      </c>
      <c r="B132" s="12"/>
      <c r="C132" s="69" t="s">
        <v>142</v>
      </c>
      <c r="D132" s="14"/>
      <c r="E132" s="15"/>
      <c r="F132" s="41">
        <v>1642000.0</v>
      </c>
      <c r="G132" s="42">
        <v>1420729.0</v>
      </c>
      <c r="H132" s="43">
        <v>1660961.0</v>
      </c>
      <c r="I132" s="42"/>
      <c r="J132" s="42"/>
      <c r="K132" s="44">
        <v>1660961.0</v>
      </c>
      <c r="L132" s="44">
        <v>1660961.0</v>
      </c>
      <c r="M132" s="45" t="s">
        <v>18</v>
      </c>
      <c r="N132" s="77">
        <v>0.0</v>
      </c>
      <c r="O132" s="67"/>
    </row>
    <row r="133" ht="15.75" customHeight="1">
      <c r="A133" s="30">
        <v>128.0</v>
      </c>
      <c r="B133" s="12"/>
      <c r="C133" s="69" t="s">
        <v>143</v>
      </c>
      <c r="D133" s="14"/>
      <c r="E133" s="15"/>
      <c r="F133" s="41">
        <v>2408000.0</v>
      </c>
      <c r="G133" s="42">
        <v>2083506.0</v>
      </c>
      <c r="H133" s="43">
        <v>1539175.0</v>
      </c>
      <c r="I133" s="42"/>
      <c r="J133" s="42"/>
      <c r="K133" s="44">
        <v>1539175.0</v>
      </c>
      <c r="L133" s="44">
        <v>1539175.0</v>
      </c>
      <c r="M133" s="45" t="s">
        <v>18</v>
      </c>
      <c r="N133" s="77">
        <v>0.0</v>
      </c>
      <c r="O133" s="67"/>
    </row>
    <row r="134" ht="15.75" customHeight="1">
      <c r="A134" s="30">
        <v>129.0</v>
      </c>
      <c r="B134" s="12"/>
      <c r="C134" s="69" t="s">
        <v>144</v>
      </c>
      <c r="D134" s="14"/>
      <c r="E134" s="15"/>
      <c r="F134" s="41">
        <v>2437000.0</v>
      </c>
      <c r="G134" s="42">
        <v>2108598.0</v>
      </c>
      <c r="H134" s="43">
        <v>1487444.0</v>
      </c>
      <c r="I134" s="42"/>
      <c r="J134" s="42"/>
      <c r="K134" s="44">
        <v>1487444.0</v>
      </c>
      <c r="L134" s="44">
        <v>1487444.0</v>
      </c>
      <c r="M134" s="45" t="s">
        <v>18</v>
      </c>
      <c r="N134" s="77">
        <v>0.0</v>
      </c>
      <c r="O134" s="67"/>
    </row>
    <row r="135" ht="15.75" customHeight="1">
      <c r="A135" s="30">
        <v>130.0</v>
      </c>
      <c r="B135" s="12"/>
      <c r="C135" s="69" t="s">
        <v>145</v>
      </c>
      <c r="D135" s="14"/>
      <c r="E135" s="15"/>
      <c r="F135" s="41">
        <v>2860000.0</v>
      </c>
      <c r="G135" s="42">
        <v>2474597.0</v>
      </c>
      <c r="H135" s="43">
        <v>1624462.0</v>
      </c>
      <c r="I135" s="42"/>
      <c r="J135" s="42"/>
      <c r="K135" s="44">
        <v>1624462.0</v>
      </c>
      <c r="L135" s="44">
        <v>1624462.0</v>
      </c>
      <c r="M135" s="45" t="s">
        <v>18</v>
      </c>
      <c r="N135" s="77">
        <v>0.0</v>
      </c>
      <c r="O135" s="67"/>
    </row>
    <row r="136" ht="15.0" customHeight="1">
      <c r="A136" s="30">
        <v>131.0</v>
      </c>
      <c r="B136" s="12"/>
      <c r="C136" s="69" t="s">
        <v>146</v>
      </c>
      <c r="D136" s="14"/>
      <c r="E136" s="15"/>
      <c r="F136" s="41">
        <v>988000.0</v>
      </c>
      <c r="G136" s="42">
        <v>854861.0</v>
      </c>
      <c r="H136" s="43">
        <v>991193.0</v>
      </c>
      <c r="I136" s="42"/>
      <c r="J136" s="42"/>
      <c r="K136" s="44">
        <v>991193.0</v>
      </c>
      <c r="L136" s="44">
        <v>991193.0</v>
      </c>
      <c r="M136" s="45" t="s">
        <v>18</v>
      </c>
      <c r="N136" s="77">
        <v>0.0</v>
      </c>
      <c r="O136" s="67"/>
    </row>
    <row r="137" ht="15.75" customHeight="1">
      <c r="A137" s="30">
        <v>132.0</v>
      </c>
      <c r="B137" s="12"/>
      <c r="C137" s="69" t="s">
        <v>147</v>
      </c>
      <c r="D137" s="14"/>
      <c r="E137" s="15"/>
      <c r="F137" s="41">
        <v>383000.0</v>
      </c>
      <c r="G137" s="42">
        <v>331389.0</v>
      </c>
      <c r="H137" s="43">
        <v>359096.0</v>
      </c>
      <c r="I137" s="42"/>
      <c r="J137" s="42"/>
      <c r="K137" s="44">
        <v>359096.0</v>
      </c>
      <c r="L137" s="44">
        <v>359096.0</v>
      </c>
      <c r="M137" s="45" t="s">
        <v>18</v>
      </c>
      <c r="N137" s="77">
        <v>0.0</v>
      </c>
      <c r="O137" s="67"/>
    </row>
    <row r="138" ht="15.75" customHeight="1">
      <c r="A138" s="30">
        <v>133.0</v>
      </c>
      <c r="B138" s="12"/>
      <c r="C138" s="69" t="s">
        <v>148</v>
      </c>
      <c r="D138" s="14"/>
      <c r="E138" s="15"/>
      <c r="F138" s="41">
        <v>52000.0</v>
      </c>
      <c r="G138" s="42">
        <v>44995.0</v>
      </c>
      <c r="H138" s="43">
        <v>2520.0</v>
      </c>
      <c r="I138" s="42"/>
      <c r="J138" s="42"/>
      <c r="K138" s="44">
        <v>2520.0</v>
      </c>
      <c r="L138" s="44">
        <v>2520.0</v>
      </c>
      <c r="M138" s="45" t="s">
        <v>18</v>
      </c>
      <c r="N138" s="77">
        <v>0.0</v>
      </c>
      <c r="O138" s="67"/>
    </row>
    <row r="139" ht="15.75" customHeight="1">
      <c r="A139" s="30">
        <v>134.0</v>
      </c>
      <c r="B139" s="12"/>
      <c r="C139" s="69" t="s">
        <v>149</v>
      </c>
      <c r="D139" s="14"/>
      <c r="E139" s="15"/>
      <c r="F139" s="41">
        <v>260000.0</v>
      </c>
      <c r="G139" s="42">
        <v>224965.0</v>
      </c>
      <c r="H139" s="43">
        <v>239328.0</v>
      </c>
      <c r="I139" s="42"/>
      <c r="J139" s="42"/>
      <c r="K139" s="44">
        <v>239328.0</v>
      </c>
      <c r="L139" s="44">
        <v>239328.0</v>
      </c>
      <c r="M139" s="45" t="s">
        <v>18</v>
      </c>
      <c r="N139" s="77">
        <v>0.0</v>
      </c>
      <c r="O139" s="67"/>
    </row>
    <row r="140" ht="15.75" customHeight="1">
      <c r="A140" s="30">
        <v>135.0</v>
      </c>
      <c r="B140" s="12"/>
      <c r="C140" s="69" t="s">
        <v>150</v>
      </c>
      <c r="D140" s="14"/>
      <c r="E140" s="15"/>
      <c r="F140" s="41">
        <v>2067000.0</v>
      </c>
      <c r="G140" s="42">
        <v>1788458.0</v>
      </c>
      <c r="H140" s="43">
        <v>1894429.0</v>
      </c>
      <c r="I140" s="42"/>
      <c r="J140" s="42"/>
      <c r="K140" s="44">
        <v>1894429.0</v>
      </c>
      <c r="L140" s="44">
        <v>1894429.0</v>
      </c>
      <c r="M140" s="45" t="s">
        <v>18</v>
      </c>
      <c r="N140" s="77">
        <v>0.0</v>
      </c>
      <c r="O140" s="67"/>
    </row>
    <row r="141" ht="15.75" customHeight="1">
      <c r="A141" s="30">
        <v>136.0</v>
      </c>
      <c r="B141" s="12"/>
      <c r="C141" s="69" t="s">
        <v>151</v>
      </c>
      <c r="D141" s="14"/>
      <c r="E141" s="15"/>
      <c r="F141" s="41">
        <v>967000.0</v>
      </c>
      <c r="G141" s="42">
        <v>836688.0</v>
      </c>
      <c r="H141" s="43">
        <v>932152.0</v>
      </c>
      <c r="I141" s="42"/>
      <c r="J141" s="42"/>
      <c r="K141" s="44">
        <v>932152.0</v>
      </c>
      <c r="L141" s="44">
        <v>932152.0</v>
      </c>
      <c r="M141" s="45" t="s">
        <v>18</v>
      </c>
      <c r="N141" s="77">
        <v>0.0</v>
      </c>
      <c r="O141" s="67"/>
    </row>
    <row r="142" ht="15.0" customHeight="1">
      <c r="A142" s="30">
        <v>137.0</v>
      </c>
      <c r="B142" s="12"/>
      <c r="C142" s="69" t="s">
        <v>152</v>
      </c>
      <c r="D142" s="14"/>
      <c r="E142" s="15"/>
      <c r="F142" s="41">
        <v>7275000.0</v>
      </c>
      <c r="G142" s="42">
        <v>6294640.0</v>
      </c>
      <c r="H142" s="43">
        <v>5043776.0</v>
      </c>
      <c r="I142" s="42"/>
      <c r="J142" s="42"/>
      <c r="K142" s="44">
        <v>5043776.0</v>
      </c>
      <c r="L142" s="44">
        <v>5043776.0</v>
      </c>
      <c r="M142" s="45" t="s">
        <v>18</v>
      </c>
      <c r="N142" s="77">
        <v>0.0</v>
      </c>
      <c r="O142" s="67"/>
    </row>
    <row r="143" ht="15.75" customHeight="1">
      <c r="A143" s="30">
        <v>138.0</v>
      </c>
      <c r="B143" s="12"/>
      <c r="C143" s="69" t="s">
        <v>153</v>
      </c>
      <c r="D143" s="14"/>
      <c r="E143" s="15"/>
      <c r="F143" s="41">
        <v>73000.0</v>
      </c>
      <c r="G143" s="42">
        <v>63162.0</v>
      </c>
      <c r="H143" s="43">
        <v>6875.0</v>
      </c>
      <c r="I143" s="42"/>
      <c r="J143" s="42"/>
      <c r="K143" s="44">
        <v>6875.0</v>
      </c>
      <c r="L143" s="44">
        <v>6875.0</v>
      </c>
      <c r="M143" s="45" t="s">
        <v>18</v>
      </c>
      <c r="N143" s="77">
        <v>0.0</v>
      </c>
      <c r="O143" s="67"/>
    </row>
    <row r="144" ht="15.75" customHeight="1">
      <c r="A144" s="30">
        <v>139.0</v>
      </c>
      <c r="B144" s="12"/>
      <c r="C144" s="69" t="s">
        <v>154</v>
      </c>
      <c r="D144" s="14"/>
      <c r="E144" s="15"/>
      <c r="F144" s="41">
        <v>2584000.0</v>
      </c>
      <c r="G144" s="42">
        <v>2235788.0</v>
      </c>
      <c r="H144" s="43">
        <v>1613292.0</v>
      </c>
      <c r="I144" s="42"/>
      <c r="J144" s="42"/>
      <c r="K144" s="44">
        <v>1613292.0</v>
      </c>
      <c r="L144" s="44">
        <v>1613292.0</v>
      </c>
      <c r="M144" s="45" t="s">
        <v>18</v>
      </c>
      <c r="N144" s="77">
        <v>0.0</v>
      </c>
      <c r="O144" s="67"/>
    </row>
    <row r="145" ht="15.75" customHeight="1">
      <c r="A145" s="30">
        <v>140.0</v>
      </c>
      <c r="B145" s="12"/>
      <c r="C145" s="69" t="s">
        <v>155</v>
      </c>
      <c r="D145" s="14"/>
      <c r="E145" s="15"/>
      <c r="F145" s="41">
        <v>2096000.0</v>
      </c>
      <c r="G145" s="42">
        <v>1813548.0</v>
      </c>
      <c r="H145" s="43">
        <v>3305945.0</v>
      </c>
      <c r="I145" s="42"/>
      <c r="J145" s="42"/>
      <c r="K145" s="44">
        <v>3305945.0</v>
      </c>
      <c r="L145" s="44">
        <v>3305945.0</v>
      </c>
      <c r="M145" s="45" t="s">
        <v>18</v>
      </c>
      <c r="N145" s="77">
        <v>0.0</v>
      </c>
      <c r="O145" s="67"/>
    </row>
    <row r="146" ht="15.75" customHeight="1">
      <c r="A146" s="30">
        <v>141.0</v>
      </c>
      <c r="B146" s="12"/>
      <c r="C146" s="69" t="s">
        <v>156</v>
      </c>
      <c r="D146" s="14"/>
      <c r="E146" s="15"/>
      <c r="F146" s="41">
        <v>1344000.0</v>
      </c>
      <c r="G146" s="42">
        <v>1162887.0</v>
      </c>
      <c r="H146" s="43">
        <v>1093193.0</v>
      </c>
      <c r="I146" s="42"/>
      <c r="J146" s="42"/>
      <c r="K146" s="44">
        <v>1093193.0</v>
      </c>
      <c r="L146" s="44">
        <v>1093193.0</v>
      </c>
      <c r="M146" s="45" t="s">
        <v>18</v>
      </c>
      <c r="N146" s="77">
        <v>0.0</v>
      </c>
      <c r="O146" s="67"/>
    </row>
    <row r="147" ht="15.75" customHeight="1">
      <c r="A147" s="30">
        <v>142.0</v>
      </c>
      <c r="B147" s="12"/>
      <c r="C147" s="69" t="s">
        <v>157</v>
      </c>
      <c r="D147" s="14"/>
      <c r="E147" s="15"/>
      <c r="F147" s="41">
        <v>431000.0</v>
      </c>
      <c r="G147" s="42">
        <v>372922.0</v>
      </c>
      <c r="H147" s="43">
        <v>759422.0</v>
      </c>
      <c r="I147" s="42"/>
      <c r="J147" s="42"/>
      <c r="K147" s="44">
        <v>759422.0</v>
      </c>
      <c r="L147" s="44">
        <v>759422.0</v>
      </c>
      <c r="M147" s="45" t="s">
        <v>18</v>
      </c>
      <c r="N147" s="77">
        <v>0.0</v>
      </c>
      <c r="O147" s="67"/>
    </row>
    <row r="148" ht="15.75" customHeight="1">
      <c r="A148" s="30">
        <v>143.0</v>
      </c>
      <c r="B148" s="12"/>
      <c r="C148" s="69" t="s">
        <v>158</v>
      </c>
      <c r="D148" s="14"/>
      <c r="E148" s="15"/>
      <c r="F148" s="41">
        <v>1317000.0</v>
      </c>
      <c r="G148" s="42">
        <v>1139526.0</v>
      </c>
      <c r="H148" s="43">
        <v>987345.0</v>
      </c>
      <c r="I148" s="42"/>
      <c r="J148" s="42"/>
      <c r="K148" s="44">
        <v>987345.0</v>
      </c>
      <c r="L148" s="44">
        <v>987345.0</v>
      </c>
      <c r="M148" s="45" t="s">
        <v>18</v>
      </c>
      <c r="N148" s="77">
        <v>0.0</v>
      </c>
      <c r="O148" s="67"/>
    </row>
    <row r="149" ht="15.75" customHeight="1">
      <c r="A149" s="30">
        <v>144.0</v>
      </c>
      <c r="B149" s="12"/>
      <c r="C149" s="69" t="s">
        <v>159</v>
      </c>
      <c r="D149" s="14"/>
      <c r="E149" s="15"/>
      <c r="F149" s="41">
        <v>558000.0</v>
      </c>
      <c r="G149" s="42">
        <v>482805.0</v>
      </c>
      <c r="H149" s="43">
        <v>573088.0</v>
      </c>
      <c r="I149" s="42"/>
      <c r="J149" s="42"/>
      <c r="K149" s="44">
        <v>573088.0</v>
      </c>
      <c r="L149" s="44">
        <v>573088.0</v>
      </c>
      <c r="M149" s="45" t="s">
        <v>18</v>
      </c>
      <c r="N149" s="77">
        <v>0.0</v>
      </c>
      <c r="O149" s="67"/>
    </row>
    <row r="150" ht="15.75" customHeight="1">
      <c r="A150" s="30">
        <v>145.0</v>
      </c>
      <c r="B150" s="12"/>
      <c r="C150" s="69" t="s">
        <v>160</v>
      </c>
      <c r="D150" s="14"/>
      <c r="E150" s="15"/>
      <c r="F150" s="41">
        <v>2480000.0</v>
      </c>
      <c r="G150" s="42">
        <v>2145802.0</v>
      </c>
      <c r="H150" s="43">
        <v>508306.0</v>
      </c>
      <c r="I150" s="42"/>
      <c r="J150" s="42"/>
      <c r="K150" s="44">
        <v>508306.0</v>
      </c>
      <c r="L150" s="44">
        <v>508306.0</v>
      </c>
      <c r="M150" s="45" t="s">
        <v>18</v>
      </c>
      <c r="N150" s="77">
        <v>1.0</v>
      </c>
      <c r="O150" s="67"/>
    </row>
    <row r="151" ht="15.75" customHeight="1">
      <c r="A151" s="30">
        <v>146.0</v>
      </c>
      <c r="B151" s="12"/>
      <c r="C151" s="69" t="s">
        <v>161</v>
      </c>
      <c r="D151" s="14"/>
      <c r="E151" s="15"/>
      <c r="F151" s="41">
        <v>986000.0</v>
      </c>
      <c r="G151" s="42">
        <v>853132.0</v>
      </c>
      <c r="H151" s="43">
        <v>320223.0</v>
      </c>
      <c r="I151" s="42"/>
      <c r="J151" s="42"/>
      <c r="K151" s="44">
        <v>320223.0</v>
      </c>
      <c r="L151" s="44">
        <v>320223.0</v>
      </c>
      <c r="M151" s="45" t="s">
        <v>18</v>
      </c>
      <c r="N151" s="77">
        <v>0.0</v>
      </c>
      <c r="O151" s="67"/>
    </row>
    <row r="152" ht="15.75" customHeight="1">
      <c r="A152" s="30">
        <v>147.0</v>
      </c>
      <c r="B152" s="12"/>
      <c r="C152" s="79" t="s">
        <v>162</v>
      </c>
      <c r="D152" s="80"/>
      <c r="E152" s="81"/>
      <c r="F152" s="82">
        <f t="shared" ref="F152:L152" si="2">sum(F29:F151)</f>
        <v>241091000</v>
      </c>
      <c r="G152" s="82">
        <f t="shared" si="2"/>
        <v>208601000</v>
      </c>
      <c r="H152" s="82">
        <f t="shared" si="2"/>
        <v>205695892</v>
      </c>
      <c r="I152" s="82">
        <f t="shared" si="2"/>
        <v>0</v>
      </c>
      <c r="J152" s="82">
        <f t="shared" si="2"/>
        <v>0</v>
      </c>
      <c r="K152" s="82">
        <f t="shared" si="2"/>
        <v>205695892</v>
      </c>
      <c r="L152" s="82">
        <f t="shared" si="2"/>
        <v>196364491</v>
      </c>
      <c r="M152" s="83">
        <v>5555437.4</v>
      </c>
      <c r="N152" s="83">
        <v>3775963.4</v>
      </c>
      <c r="O152" s="72"/>
    </row>
    <row r="153" ht="15.75" customHeight="1">
      <c r="A153" s="30">
        <v>148.0</v>
      </c>
      <c r="B153" s="12"/>
      <c r="C153" s="84" t="s">
        <v>163</v>
      </c>
      <c r="D153" s="85"/>
      <c r="E153" s="85"/>
      <c r="F153" s="86"/>
      <c r="G153" s="86"/>
      <c r="H153" s="86"/>
      <c r="I153" s="87"/>
      <c r="J153" s="87"/>
      <c r="K153" s="88"/>
      <c r="L153" s="88"/>
      <c r="M153" s="89"/>
      <c r="N153" s="90"/>
      <c r="O153" s="39"/>
    </row>
    <row r="154" ht="15.75" customHeight="1">
      <c r="A154" s="30">
        <v>149.0</v>
      </c>
      <c r="B154" s="12"/>
      <c r="C154" s="69" t="s">
        <v>164</v>
      </c>
      <c r="D154" s="14"/>
      <c r="E154" s="15"/>
      <c r="F154" s="41">
        <v>3.0E7</v>
      </c>
      <c r="G154" s="42">
        <v>3.0E7</v>
      </c>
      <c r="H154" s="44">
        <v>1.1465749E7</v>
      </c>
      <c r="I154" s="42"/>
      <c r="J154" s="42"/>
      <c r="K154" s="44">
        <v>1.1465749E7</v>
      </c>
      <c r="L154" s="44">
        <v>1.1465749E7</v>
      </c>
      <c r="M154" s="45" t="s">
        <v>18</v>
      </c>
      <c r="N154" s="45">
        <v>0.0</v>
      </c>
      <c r="O154" s="67"/>
    </row>
    <row r="155" ht="15.75" customHeight="1">
      <c r="A155" s="30">
        <v>150.0</v>
      </c>
      <c r="B155" s="12"/>
      <c r="C155" s="69" t="s">
        <v>165</v>
      </c>
      <c r="D155" s="14"/>
      <c r="E155" s="15"/>
      <c r="F155" s="41">
        <v>1513000.0</v>
      </c>
      <c r="G155" s="42">
        <v>1513000.0</v>
      </c>
      <c r="H155" s="44">
        <v>2628025.0</v>
      </c>
      <c r="I155" s="42"/>
      <c r="J155" s="42"/>
      <c r="K155" s="44">
        <v>2628025.0</v>
      </c>
      <c r="L155" s="44">
        <v>2628025.0</v>
      </c>
      <c r="M155" s="45" t="s">
        <v>18</v>
      </c>
      <c r="N155" s="45">
        <v>0.0</v>
      </c>
      <c r="O155" s="67"/>
    </row>
    <row r="156" ht="15.75" customHeight="1">
      <c r="A156" s="30">
        <v>151.0</v>
      </c>
      <c r="B156" s="12"/>
      <c r="C156" s="69" t="s">
        <v>166</v>
      </c>
      <c r="D156" s="14"/>
      <c r="E156" s="15"/>
      <c r="F156" s="41">
        <v>5000000.0</v>
      </c>
      <c r="G156" s="42">
        <v>5000000.0</v>
      </c>
      <c r="H156" s="44">
        <v>2740484.0</v>
      </c>
      <c r="I156" s="42"/>
      <c r="J156" s="42"/>
      <c r="K156" s="44">
        <v>2740484.0</v>
      </c>
      <c r="L156" s="44">
        <v>2739003.0</v>
      </c>
      <c r="M156" s="45">
        <v>1481.0</v>
      </c>
      <c r="N156" s="45">
        <v>0.0</v>
      </c>
      <c r="O156" s="67"/>
    </row>
    <row r="157" ht="15.75" customHeight="1">
      <c r="A157" s="30">
        <v>152.0</v>
      </c>
      <c r="B157" s="12"/>
      <c r="C157" s="69" t="s">
        <v>167</v>
      </c>
      <c r="D157" s="14"/>
      <c r="E157" s="15"/>
      <c r="F157" s="41">
        <v>4408000.0</v>
      </c>
      <c r="G157" s="42">
        <v>4408000.0</v>
      </c>
      <c r="H157" s="44">
        <v>3686581.0</v>
      </c>
      <c r="I157" s="42"/>
      <c r="J157" s="42"/>
      <c r="K157" s="44">
        <v>3686581.0</v>
      </c>
      <c r="L157" s="44">
        <v>3555173.0</v>
      </c>
      <c r="M157" s="45" t="s">
        <v>18</v>
      </c>
      <c r="N157" s="45">
        <v>131408.0</v>
      </c>
      <c r="O157" s="67"/>
    </row>
    <row r="158" ht="15.75" customHeight="1">
      <c r="A158" s="30">
        <v>153.0</v>
      </c>
      <c r="B158" s="12"/>
      <c r="C158" s="69" t="s">
        <v>168</v>
      </c>
      <c r="D158" s="14"/>
      <c r="E158" s="15"/>
      <c r="F158" s="41">
        <v>3100000.0</v>
      </c>
      <c r="G158" s="42">
        <v>3100000.0</v>
      </c>
      <c r="H158" s="44">
        <v>3821419.0</v>
      </c>
      <c r="I158" s="42"/>
      <c r="J158" s="42"/>
      <c r="K158" s="44">
        <v>3821419.0</v>
      </c>
      <c r="L158" s="44">
        <v>3759991.0</v>
      </c>
      <c r="M158" s="45" t="s">
        <v>18</v>
      </c>
      <c r="N158" s="45">
        <v>61428.0</v>
      </c>
      <c r="O158" s="67"/>
    </row>
    <row r="159" ht="15.75" customHeight="1">
      <c r="A159" s="30">
        <v>154.0</v>
      </c>
      <c r="B159" s="12"/>
      <c r="C159" s="69" t="s">
        <v>169</v>
      </c>
      <c r="D159" s="14"/>
      <c r="E159" s="15"/>
      <c r="F159" s="41">
        <v>5.55E7</v>
      </c>
      <c r="G159" s="42">
        <v>5.55E7</v>
      </c>
      <c r="H159" s="44">
        <v>5.4690332E7</v>
      </c>
      <c r="I159" s="42"/>
      <c r="J159" s="42"/>
      <c r="K159" s="44">
        <v>5.4690332E7</v>
      </c>
      <c r="L159" s="44">
        <v>5.2881496E7</v>
      </c>
      <c r="M159" s="45">
        <v>246236.0</v>
      </c>
      <c r="N159" s="45">
        <v>1562600.0</v>
      </c>
      <c r="O159" s="67"/>
    </row>
    <row r="160" ht="15.75" customHeight="1">
      <c r="A160" s="30">
        <v>155.0</v>
      </c>
      <c r="B160" s="12"/>
      <c r="C160" s="69" t="s">
        <v>170</v>
      </c>
      <c r="D160" s="14"/>
      <c r="E160" s="15"/>
      <c r="F160" s="41">
        <v>2.14E7</v>
      </c>
      <c r="G160" s="42">
        <v>2.14E7</v>
      </c>
      <c r="H160" s="44">
        <v>2.0547413E7</v>
      </c>
      <c r="I160" s="42"/>
      <c r="J160" s="42"/>
      <c r="K160" s="44">
        <v>2.0547413E7</v>
      </c>
      <c r="L160" s="44">
        <v>2.0547413E7</v>
      </c>
      <c r="M160" s="45" t="s">
        <v>18</v>
      </c>
      <c r="N160" s="45">
        <v>0.0</v>
      </c>
      <c r="O160" s="67"/>
    </row>
    <row r="161" ht="15.75" customHeight="1">
      <c r="A161" s="30">
        <v>156.0</v>
      </c>
      <c r="B161" s="12"/>
      <c r="C161" s="91" t="s">
        <v>171</v>
      </c>
      <c r="D161" s="14"/>
      <c r="E161" s="15"/>
      <c r="F161" s="92">
        <v>0.0</v>
      </c>
      <c r="G161" s="93">
        <v>1518000.0</v>
      </c>
      <c r="H161" s="94">
        <v>255659.0</v>
      </c>
      <c r="I161" s="94">
        <v>-9359.0</v>
      </c>
      <c r="J161" s="93"/>
      <c r="K161" s="94">
        <v>246300.0</v>
      </c>
      <c r="L161" s="94">
        <v>246299.0</v>
      </c>
      <c r="M161" s="95" t="s">
        <v>18</v>
      </c>
      <c r="N161" s="95">
        <v>1.0</v>
      </c>
      <c r="O161" s="67"/>
    </row>
    <row r="162" ht="15.75" customHeight="1">
      <c r="A162" s="30">
        <v>157.0</v>
      </c>
      <c r="B162" s="12"/>
      <c r="C162" s="91" t="s">
        <v>172</v>
      </c>
      <c r="D162" s="14"/>
      <c r="E162" s="15"/>
      <c r="F162" s="92">
        <v>0.0</v>
      </c>
      <c r="G162" s="93">
        <v>380000.0</v>
      </c>
      <c r="H162" s="94">
        <v>1702244.0</v>
      </c>
      <c r="I162" s="93"/>
      <c r="J162" s="93"/>
      <c r="K162" s="94">
        <v>1702244.0</v>
      </c>
      <c r="L162" s="94">
        <v>1702244.0</v>
      </c>
      <c r="M162" s="95" t="s">
        <v>18</v>
      </c>
      <c r="N162" s="95">
        <v>0.0</v>
      </c>
      <c r="O162" s="67"/>
    </row>
    <row r="163" ht="15.75" customHeight="1">
      <c r="A163" s="30">
        <v>158.0</v>
      </c>
      <c r="B163" s="12"/>
      <c r="C163" s="91" t="s">
        <v>173</v>
      </c>
      <c r="D163" s="14"/>
      <c r="E163" s="15"/>
      <c r="F163" s="92">
        <v>0.0</v>
      </c>
      <c r="G163" s="93">
        <v>1139000.0</v>
      </c>
      <c r="H163" s="94">
        <v>2503363.0</v>
      </c>
      <c r="I163" s="93"/>
      <c r="J163" s="93"/>
      <c r="K163" s="94">
        <v>2503363.0</v>
      </c>
      <c r="L163" s="94">
        <v>2503363.0</v>
      </c>
      <c r="M163" s="95" t="s">
        <v>18</v>
      </c>
      <c r="N163" s="95">
        <v>0.0</v>
      </c>
      <c r="O163" s="67"/>
    </row>
    <row r="164" ht="15.75" customHeight="1">
      <c r="A164" s="30">
        <v>159.0</v>
      </c>
      <c r="B164" s="12"/>
      <c r="C164" s="91" t="s">
        <v>174</v>
      </c>
      <c r="D164" s="14"/>
      <c r="E164" s="15"/>
      <c r="F164" s="92">
        <v>0.0</v>
      </c>
      <c r="G164" s="93">
        <v>949000.0</v>
      </c>
      <c r="H164" s="94">
        <v>30964.0</v>
      </c>
      <c r="I164" s="93"/>
      <c r="J164" s="93"/>
      <c r="K164" s="94">
        <v>30964.0</v>
      </c>
      <c r="L164" s="94">
        <v>30964.0</v>
      </c>
      <c r="M164" s="95" t="s">
        <v>18</v>
      </c>
      <c r="N164" s="95">
        <v>0.0</v>
      </c>
      <c r="O164" s="67"/>
    </row>
    <row r="165" ht="15.75" customHeight="1">
      <c r="A165" s="30">
        <v>160.0</v>
      </c>
      <c r="B165" s="12"/>
      <c r="C165" s="91" t="s">
        <v>175</v>
      </c>
      <c r="D165" s="14"/>
      <c r="E165" s="15"/>
      <c r="F165" s="92">
        <v>0.0</v>
      </c>
      <c r="G165" s="93">
        <v>3416000.0</v>
      </c>
      <c r="H165" s="94">
        <v>1220317.0</v>
      </c>
      <c r="I165" s="93"/>
      <c r="J165" s="93"/>
      <c r="K165" s="94">
        <v>1220317.0</v>
      </c>
      <c r="L165" s="94">
        <v>1180361.0</v>
      </c>
      <c r="M165" s="95">
        <v>39956.0</v>
      </c>
      <c r="N165" s="95">
        <v>0.0</v>
      </c>
      <c r="O165" s="67"/>
    </row>
    <row r="166" ht="15.75" customHeight="1">
      <c r="A166" s="30">
        <v>161.0</v>
      </c>
      <c r="B166" s="12"/>
      <c r="C166" s="91" t="s">
        <v>176</v>
      </c>
      <c r="D166" s="14"/>
      <c r="E166" s="15"/>
      <c r="F166" s="92">
        <v>0.0</v>
      </c>
      <c r="G166" s="93">
        <v>4.9004E7</v>
      </c>
      <c r="H166" s="94">
        <v>6.665176E7</v>
      </c>
      <c r="I166" s="93"/>
      <c r="J166" s="93"/>
      <c r="K166" s="94">
        <v>6.665176E7</v>
      </c>
      <c r="L166" s="94">
        <v>6.6633894E7</v>
      </c>
      <c r="M166" s="95">
        <v>17867.0</v>
      </c>
      <c r="N166" s="95">
        <v>0.0</v>
      </c>
      <c r="O166" s="67"/>
    </row>
    <row r="167" ht="15.75" customHeight="1">
      <c r="A167" s="30">
        <v>162.0</v>
      </c>
      <c r="B167" s="12"/>
      <c r="C167" s="91" t="s">
        <v>177</v>
      </c>
      <c r="D167" s="14"/>
      <c r="E167" s="15"/>
      <c r="F167" s="92">
        <v>0.0</v>
      </c>
      <c r="G167" s="93">
        <v>759000.0</v>
      </c>
      <c r="H167" s="94">
        <v>727871.0</v>
      </c>
      <c r="I167" s="93"/>
      <c r="J167" s="93"/>
      <c r="K167" s="94">
        <v>727871.0</v>
      </c>
      <c r="L167" s="94">
        <v>727871.0</v>
      </c>
      <c r="M167" s="95" t="s">
        <v>18</v>
      </c>
      <c r="N167" s="95">
        <v>0.0</v>
      </c>
      <c r="O167" s="96"/>
    </row>
    <row r="168" ht="15.75" customHeight="1">
      <c r="A168" s="30">
        <v>163.0</v>
      </c>
      <c r="B168" s="12"/>
      <c r="C168" s="79" t="s">
        <v>178</v>
      </c>
      <c r="D168" s="80"/>
      <c r="E168" s="81"/>
      <c r="F168" s="97">
        <f t="shared" ref="F168:K168" si="3">sum(F154:F167)</f>
        <v>120921000</v>
      </c>
      <c r="G168" s="97">
        <f t="shared" si="3"/>
        <v>178086000</v>
      </c>
      <c r="H168" s="97">
        <f t="shared" si="3"/>
        <v>172672181</v>
      </c>
      <c r="I168" s="97">
        <f t="shared" si="3"/>
        <v>-9359</v>
      </c>
      <c r="J168" s="97">
        <f t="shared" si="3"/>
        <v>0</v>
      </c>
      <c r="K168" s="97">
        <f t="shared" si="3"/>
        <v>172662822</v>
      </c>
      <c r="L168" s="97">
        <v>1.70601845E8</v>
      </c>
      <c r="M168" s="97">
        <f t="shared" ref="M168:N168" si="4">sum(M154:M167)</f>
        <v>305540</v>
      </c>
      <c r="N168" s="97">
        <f t="shared" si="4"/>
        <v>1755437</v>
      </c>
      <c r="O168" s="72"/>
    </row>
    <row r="169" ht="15.75" customHeight="1">
      <c r="A169" s="30">
        <v>164.0</v>
      </c>
      <c r="B169" s="12"/>
      <c r="C169" s="98"/>
      <c r="D169" s="14"/>
      <c r="E169" s="15"/>
      <c r="F169" s="99"/>
      <c r="G169" s="99"/>
      <c r="H169" s="99"/>
      <c r="I169" s="100"/>
      <c r="J169" s="100"/>
      <c r="K169" s="101"/>
      <c r="L169" s="102"/>
      <c r="M169" s="103"/>
      <c r="N169" s="104"/>
      <c r="O169" s="72"/>
    </row>
    <row r="170" ht="15.75" customHeight="1">
      <c r="A170" s="30">
        <v>165.0</v>
      </c>
      <c r="B170" s="12"/>
      <c r="C170" s="105" t="s">
        <v>179</v>
      </c>
      <c r="D170" s="106"/>
      <c r="E170" s="107"/>
      <c r="F170" s="108">
        <v>0.0</v>
      </c>
      <c r="G170" s="108">
        <v>7.3822E7</v>
      </c>
      <c r="H170" s="109">
        <v>2.165176E7</v>
      </c>
      <c r="I170" s="110">
        <f>(I27+I152+I168)*-1</f>
        <v>24216</v>
      </c>
      <c r="J170" s="108">
        <v>0.0</v>
      </c>
      <c r="K170" s="108">
        <f>sum(H170:J170)</f>
        <v>21675976</v>
      </c>
      <c r="L170" s="111">
        <v>0.0</v>
      </c>
      <c r="M170" s="111">
        <v>0.0</v>
      </c>
      <c r="N170" s="111">
        <f>sum(K170:M170)</f>
        <v>21675976</v>
      </c>
      <c r="O170" s="67"/>
    </row>
    <row r="171" ht="15.75" customHeight="1">
      <c r="A171" s="30">
        <v>166.0</v>
      </c>
      <c r="B171" s="12"/>
      <c r="C171" s="112" t="s">
        <v>180</v>
      </c>
      <c r="D171" s="112"/>
      <c r="E171" s="112"/>
      <c r="F171" s="113">
        <v>0.0</v>
      </c>
      <c r="G171" s="114">
        <v>0.0</v>
      </c>
      <c r="H171" s="114"/>
      <c r="I171" s="114"/>
      <c r="J171" s="114"/>
      <c r="K171" s="115"/>
      <c r="L171" s="116"/>
      <c r="M171" s="117"/>
      <c r="N171" s="118">
        <v>0.0</v>
      </c>
      <c r="O171" s="67"/>
    </row>
    <row r="172" ht="15.75" customHeight="1">
      <c r="A172" s="30">
        <v>167.0</v>
      </c>
      <c r="B172" s="12"/>
      <c r="C172" s="119"/>
      <c r="F172" s="120"/>
      <c r="G172" s="2"/>
      <c r="H172" s="2"/>
      <c r="I172" s="121"/>
      <c r="J172" s="121"/>
      <c r="K172" s="3"/>
      <c r="L172" s="3"/>
      <c r="M172" s="122"/>
      <c r="N172" s="122"/>
      <c r="O172" s="96"/>
    </row>
    <row r="173" ht="15.75" customHeight="1">
      <c r="A173" s="30">
        <v>168.0</v>
      </c>
      <c r="B173" s="12"/>
      <c r="C173" s="70" t="s">
        <v>181</v>
      </c>
      <c r="D173" s="14"/>
      <c r="E173" s="15"/>
      <c r="F173" s="71">
        <v>1.134735E9</v>
      </c>
      <c r="G173" s="71">
        <v>1.134735E9</v>
      </c>
      <c r="H173" s="71">
        <f t="shared" ref="H173:K173" si="5">H168+H152+H27+H170</f>
        <v>1090984000</v>
      </c>
      <c r="I173" s="71">
        <f t="shared" si="5"/>
        <v>0</v>
      </c>
      <c r="J173" s="71">
        <f t="shared" si="5"/>
        <v>0</v>
      </c>
      <c r="K173" s="71">
        <f t="shared" si="5"/>
        <v>1090984000</v>
      </c>
      <c r="L173" s="123">
        <f t="shared" ref="L173:N173" si="6">L27+L152+L168+L170+L171</f>
        <v>1057521763</v>
      </c>
      <c r="M173" s="123">
        <f t="shared" si="6"/>
        <v>6240868.4</v>
      </c>
      <c r="N173" s="123">
        <f t="shared" si="6"/>
        <v>27221368.4</v>
      </c>
      <c r="O173" s="39"/>
    </row>
    <row r="174" ht="15.75" customHeight="1">
      <c r="A174" s="30">
        <v>169.0</v>
      </c>
      <c r="B174" s="12"/>
      <c r="C174" s="124" t="s">
        <v>182</v>
      </c>
      <c r="D174" s="60"/>
      <c r="E174" s="61"/>
      <c r="F174" s="125">
        <v>-4.0E7</v>
      </c>
      <c r="G174" s="125">
        <v>-4.0E7</v>
      </c>
      <c r="H174" s="63">
        <v>-4.0E7</v>
      </c>
      <c r="I174" s="126"/>
      <c r="J174" s="126"/>
      <c r="K174" s="127">
        <v>-4.0E7</v>
      </c>
      <c r="L174" s="127"/>
      <c r="M174" s="128"/>
      <c r="N174" s="128"/>
      <c r="O174" s="96"/>
    </row>
    <row r="175" ht="15.75" customHeight="1">
      <c r="A175" s="30">
        <v>170.0</v>
      </c>
      <c r="B175" s="12"/>
      <c r="C175" s="69" t="s">
        <v>183</v>
      </c>
      <c r="D175" s="14"/>
      <c r="E175" s="15"/>
      <c r="F175" s="129">
        <v>-1.0751E7</v>
      </c>
      <c r="G175" s="42">
        <v>-1.0751E7</v>
      </c>
      <c r="H175" s="42"/>
      <c r="I175" s="42"/>
      <c r="J175" s="42"/>
      <c r="K175" s="130"/>
      <c r="L175" s="130"/>
      <c r="M175" s="131"/>
      <c r="N175" s="131"/>
      <c r="O175" s="96"/>
    </row>
    <row r="176" ht="15.75" customHeight="1">
      <c r="A176" s="30">
        <v>171.0</v>
      </c>
      <c r="B176" s="12"/>
      <c r="C176" s="69" t="s">
        <v>184</v>
      </c>
      <c r="D176" s="14"/>
      <c r="E176" s="15"/>
      <c r="F176" s="129">
        <v>-1.0E7</v>
      </c>
      <c r="G176" s="42">
        <v>-1.0E7</v>
      </c>
      <c r="H176" s="42"/>
      <c r="I176" s="42"/>
      <c r="J176" s="42"/>
      <c r="K176" s="130"/>
      <c r="L176" s="130"/>
      <c r="M176" s="131"/>
      <c r="N176" s="131"/>
      <c r="O176" s="96"/>
    </row>
    <row r="177" ht="15.75" customHeight="1">
      <c r="A177" s="30">
        <v>172.0</v>
      </c>
      <c r="B177" s="12"/>
      <c r="C177" s="69" t="s">
        <v>185</v>
      </c>
      <c r="D177" s="14"/>
      <c r="E177" s="15"/>
      <c r="F177" s="129">
        <v>-2.3E7</v>
      </c>
      <c r="G177" s="42">
        <v>-2.3E7</v>
      </c>
      <c r="H177" s="42"/>
      <c r="I177" s="42"/>
      <c r="J177" s="42"/>
      <c r="K177" s="130"/>
      <c r="L177" s="130"/>
      <c r="M177" s="131"/>
      <c r="N177" s="131"/>
      <c r="O177" s="96"/>
    </row>
    <row r="178" ht="15.75" customHeight="1">
      <c r="A178" s="30">
        <v>173.0</v>
      </c>
      <c r="B178" s="12"/>
      <c r="C178" s="132" t="s">
        <v>186</v>
      </c>
      <c r="D178" s="133"/>
      <c r="E178" s="134"/>
      <c r="F178" s="135">
        <f t="shared" ref="F178:M178" si="7">sum(F173:F177)</f>
        <v>1050984000</v>
      </c>
      <c r="G178" s="135">
        <f t="shared" si="7"/>
        <v>1050984000</v>
      </c>
      <c r="H178" s="135">
        <f t="shared" si="7"/>
        <v>1050984000</v>
      </c>
      <c r="I178" s="135">
        <f t="shared" si="7"/>
        <v>0</v>
      </c>
      <c r="J178" s="135">
        <f t="shared" si="7"/>
        <v>0</v>
      </c>
      <c r="K178" s="135">
        <f t="shared" si="7"/>
        <v>1050984000</v>
      </c>
      <c r="L178" s="135">
        <f t="shared" si="7"/>
        <v>1057521763</v>
      </c>
      <c r="M178" s="135">
        <f t="shared" si="7"/>
        <v>6240868.4</v>
      </c>
      <c r="N178" s="135">
        <f>K178-L178-M178</f>
        <v>-12778631.4</v>
      </c>
      <c r="O178" s="96"/>
    </row>
    <row r="179" ht="15.75" customHeight="1">
      <c r="A179" s="1"/>
      <c r="B179" s="136"/>
      <c r="C179" s="137"/>
      <c r="D179" s="137"/>
      <c r="E179" s="137"/>
      <c r="F179" s="137"/>
      <c r="G179" s="137"/>
      <c r="H179" s="137"/>
      <c r="I179" s="137"/>
      <c r="J179" s="137"/>
      <c r="K179" s="138"/>
      <c r="L179" s="138"/>
      <c r="M179" s="137"/>
      <c r="N179" s="137"/>
      <c r="O179" s="139"/>
    </row>
    <row r="180" ht="15.75" customHeight="1">
      <c r="A180" s="1"/>
      <c r="B180" s="2"/>
      <c r="C180" s="140" t="s">
        <v>187</v>
      </c>
      <c r="D180" s="2"/>
      <c r="E180" s="2"/>
      <c r="F180" s="2"/>
      <c r="G180" s="2"/>
      <c r="H180" s="2"/>
      <c r="I180" s="2"/>
      <c r="J180" s="2"/>
      <c r="K180" s="3"/>
      <c r="L180" s="3"/>
      <c r="M180" s="141"/>
      <c r="N180" s="141"/>
      <c r="O180" s="2"/>
    </row>
    <row r="181" ht="15.75" customHeight="1">
      <c r="A181" s="1"/>
      <c r="B181" s="2"/>
      <c r="C181" s="2" t="str">
        <f>'Bond Program Previous Bonds'!C35</f>
        <v>#REF!</v>
      </c>
      <c r="D181" s="2"/>
      <c r="E181" s="2"/>
      <c r="F181" s="2"/>
      <c r="G181" s="2"/>
      <c r="H181" s="2"/>
      <c r="I181" s="2"/>
      <c r="J181" s="2"/>
      <c r="K181" s="3"/>
      <c r="L181" s="3"/>
      <c r="M181" s="3"/>
      <c r="N181" s="3"/>
      <c r="O181" s="2"/>
    </row>
    <row r="182" ht="15.75" customHeight="1">
      <c r="A182" s="1"/>
      <c r="B182" s="2"/>
      <c r="C182" s="2" t="s">
        <v>188</v>
      </c>
      <c r="D182" s="2"/>
      <c r="E182" s="2"/>
      <c r="F182" s="2"/>
      <c r="G182" s="2"/>
      <c r="H182" s="2"/>
      <c r="I182" s="2"/>
      <c r="J182" s="2"/>
      <c r="K182" s="3"/>
      <c r="L182" s="3"/>
      <c r="M182" s="3"/>
      <c r="N182" s="3"/>
      <c r="O182" s="2"/>
    </row>
    <row r="183" ht="15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3"/>
      <c r="L183" s="3"/>
      <c r="M183" s="3"/>
      <c r="N183" s="3"/>
      <c r="O183" s="2"/>
    </row>
    <row r="184" ht="15.75" customHeight="1">
      <c r="A184" s="1"/>
      <c r="B184" s="2"/>
      <c r="C184" s="2" t="s">
        <v>189</v>
      </c>
      <c r="D184" s="2"/>
      <c r="E184" s="2"/>
      <c r="F184" s="2"/>
      <c r="G184" s="2"/>
      <c r="H184" s="2"/>
      <c r="I184" s="2"/>
      <c r="J184" s="2"/>
      <c r="K184" s="3"/>
      <c r="L184" s="3"/>
      <c r="M184" s="3"/>
      <c r="N184" s="3"/>
      <c r="O184" s="2"/>
    </row>
    <row r="185" ht="15.75" customHeight="1">
      <c r="A185" s="1"/>
      <c r="B185" s="2"/>
      <c r="C185" s="2" t="s">
        <v>190</v>
      </c>
      <c r="D185" s="2"/>
      <c r="E185" s="2"/>
      <c r="F185" s="2"/>
      <c r="G185" s="2"/>
      <c r="H185" s="2"/>
      <c r="I185" s="2"/>
      <c r="J185" s="2"/>
      <c r="K185" s="3"/>
      <c r="L185" s="3"/>
      <c r="M185" s="3"/>
      <c r="N185" s="3"/>
      <c r="O185" s="2"/>
    </row>
    <row r="186" ht="15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3"/>
      <c r="L186" s="3"/>
      <c r="M186" s="3"/>
      <c r="N186" s="3"/>
      <c r="O186" s="2"/>
    </row>
    <row r="187" ht="15.75" customHeight="1">
      <c r="A187" s="1"/>
      <c r="B187" s="2"/>
      <c r="C187" s="2" t="s">
        <v>191</v>
      </c>
      <c r="D187" s="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2"/>
    </row>
    <row r="188" ht="15.75" customHeight="1">
      <c r="A188" s="1"/>
      <c r="B188" s="2"/>
      <c r="C188" s="2" t="s">
        <v>192</v>
      </c>
      <c r="D188" s="2"/>
      <c r="E188" s="2"/>
      <c r="F188" s="2"/>
      <c r="G188" s="2"/>
      <c r="H188" s="2"/>
      <c r="I188" s="2"/>
      <c r="J188" s="2"/>
      <c r="K188" s="3"/>
      <c r="L188" s="3"/>
      <c r="M188" s="3"/>
      <c r="N188" s="3"/>
      <c r="O188" s="2"/>
    </row>
    <row r="189" ht="15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3"/>
      <c r="L189" s="3"/>
      <c r="M189" s="3"/>
      <c r="N189" s="3"/>
      <c r="O189" s="2"/>
    </row>
    <row r="190" ht="15.75" customHeight="1">
      <c r="A190" s="1"/>
      <c r="B190" s="2"/>
      <c r="C190" s="2" t="s">
        <v>193</v>
      </c>
      <c r="D190" s="2"/>
      <c r="E190" s="2"/>
      <c r="F190" s="2"/>
      <c r="G190" s="2"/>
      <c r="H190" s="2"/>
      <c r="I190" s="2"/>
      <c r="J190" s="2"/>
      <c r="K190" s="3"/>
      <c r="L190" s="3"/>
      <c r="M190" s="3"/>
      <c r="N190" s="3"/>
      <c r="O190" s="2"/>
    </row>
    <row r="191" ht="15.75" customHeight="1">
      <c r="A191" s="1"/>
      <c r="B191" s="2"/>
      <c r="C191" s="2" t="s">
        <v>192</v>
      </c>
      <c r="D191" s="2"/>
      <c r="E191" s="2"/>
      <c r="F191" s="2"/>
      <c r="G191" s="2"/>
      <c r="H191" s="2"/>
      <c r="I191" s="2"/>
      <c r="J191" s="2"/>
      <c r="K191" s="3"/>
      <c r="L191" s="3"/>
      <c r="M191" s="3"/>
      <c r="N191" s="3"/>
      <c r="O191" s="2"/>
    </row>
    <row r="192" ht="15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3"/>
      <c r="L192" s="3"/>
      <c r="M192" s="3"/>
      <c r="N192" s="3"/>
      <c r="O192" s="2"/>
    </row>
    <row r="193" ht="15.75" customHeight="1">
      <c r="A193" s="1"/>
      <c r="B193" s="2"/>
      <c r="C193" s="2" t="s">
        <v>194</v>
      </c>
      <c r="D193" s="2"/>
      <c r="E193" s="2"/>
      <c r="F193" s="2"/>
      <c r="G193" s="2"/>
      <c r="H193" s="2"/>
      <c r="I193" s="2"/>
      <c r="J193" s="2"/>
      <c r="K193" s="3"/>
      <c r="L193" s="3"/>
      <c r="M193" s="3"/>
      <c r="N193" s="3"/>
      <c r="O193" s="2"/>
    </row>
    <row r="194" ht="15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3"/>
      <c r="L194" s="3"/>
      <c r="M194" s="3"/>
      <c r="N194" s="3"/>
      <c r="O194" s="2"/>
    </row>
    <row r="195" ht="15.75" customHeight="1">
      <c r="A195" s="1"/>
      <c r="B195" s="2"/>
      <c r="C195" s="2" t="s">
        <v>195</v>
      </c>
      <c r="D195" s="2"/>
      <c r="E195" s="2"/>
      <c r="F195" s="2"/>
      <c r="G195" s="2"/>
      <c r="H195" s="2"/>
      <c r="I195" s="2"/>
      <c r="J195" s="2"/>
      <c r="K195" s="3"/>
      <c r="L195" s="3"/>
      <c r="M195" s="3"/>
      <c r="N195" s="3"/>
      <c r="O195" s="2"/>
    </row>
    <row r="196" ht="15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3"/>
      <c r="L196" s="3"/>
      <c r="M196" s="3"/>
      <c r="N196" s="3"/>
      <c r="O196" s="2"/>
    </row>
    <row r="197" ht="15.75" customHeight="1">
      <c r="A197" s="1"/>
      <c r="B197" s="2"/>
      <c r="C197" s="2" t="s">
        <v>196</v>
      </c>
      <c r="D197" s="2"/>
      <c r="E197" s="2"/>
      <c r="F197" s="2"/>
      <c r="G197" s="2"/>
      <c r="H197" s="2"/>
      <c r="I197" s="2"/>
      <c r="J197" s="2"/>
      <c r="K197" s="3"/>
      <c r="L197" s="3"/>
      <c r="M197" s="2"/>
      <c r="N197" s="2"/>
      <c r="O197" s="2"/>
    </row>
    <row r="198" ht="15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3"/>
      <c r="L198" s="3"/>
      <c r="M198" s="2"/>
      <c r="N198" s="2"/>
      <c r="O198" s="2"/>
    </row>
    <row r="199" ht="15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3"/>
      <c r="L199" s="3"/>
      <c r="M199" s="2"/>
      <c r="N199" s="2"/>
      <c r="O199" s="2"/>
    </row>
    <row r="200" ht="15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3"/>
      <c r="L200" s="3"/>
      <c r="M200" s="2"/>
      <c r="N200" s="2"/>
      <c r="O200" s="2"/>
    </row>
    <row r="201" ht="15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3"/>
      <c r="L201" s="3"/>
      <c r="M201" s="2"/>
      <c r="N201" s="2"/>
      <c r="O201" s="2"/>
    </row>
    <row r="202" ht="15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3"/>
      <c r="L202" s="3"/>
      <c r="M202" s="2"/>
      <c r="N202" s="2"/>
      <c r="O202" s="2"/>
    </row>
    <row r="203" ht="15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3"/>
      <c r="L203" s="3"/>
      <c r="M203" s="2"/>
      <c r="N203" s="2"/>
      <c r="O203" s="2"/>
    </row>
    <row r="204" ht="15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3"/>
      <c r="L204" s="3"/>
      <c r="M204" s="2"/>
      <c r="N204" s="2"/>
      <c r="O204" s="2"/>
    </row>
    <row r="205" ht="15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3"/>
      <c r="L205" s="3"/>
      <c r="M205" s="2"/>
      <c r="N205" s="2"/>
      <c r="O205" s="2"/>
    </row>
    <row r="206" ht="15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3"/>
      <c r="L206" s="3"/>
      <c r="M206" s="2"/>
      <c r="N206" s="2"/>
      <c r="O206" s="2"/>
    </row>
    <row r="207" ht="15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3"/>
      <c r="L207" s="3"/>
      <c r="M207" s="2"/>
      <c r="N207" s="2"/>
      <c r="O207" s="2"/>
    </row>
    <row r="208" ht="15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3"/>
      <c r="L208" s="3"/>
      <c r="M208" s="2"/>
      <c r="N208" s="2"/>
      <c r="O208" s="2"/>
    </row>
    <row r="209" ht="15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3"/>
      <c r="L209" s="3"/>
      <c r="M209" s="2"/>
      <c r="N209" s="2"/>
      <c r="O209" s="2"/>
    </row>
    <row r="210" ht="15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3"/>
      <c r="L210" s="3"/>
      <c r="M210" s="2"/>
      <c r="N210" s="2"/>
      <c r="O210" s="2"/>
    </row>
    <row r="211" ht="15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3"/>
      <c r="L211" s="3"/>
      <c r="M211" s="2"/>
      <c r="N211" s="2"/>
      <c r="O211" s="2"/>
    </row>
    <row r="212" ht="15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3"/>
      <c r="L212" s="3"/>
      <c r="M212" s="2"/>
      <c r="N212" s="2"/>
      <c r="O212" s="2"/>
    </row>
    <row r="213" ht="15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3"/>
      <c r="L213" s="3"/>
      <c r="M213" s="2"/>
      <c r="N213" s="2"/>
      <c r="O213" s="2"/>
    </row>
    <row r="214" ht="15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3"/>
      <c r="L214" s="3"/>
      <c r="M214" s="2"/>
      <c r="N214" s="2"/>
      <c r="O214" s="2"/>
    </row>
    <row r="215" ht="15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3"/>
      <c r="L215" s="3"/>
      <c r="M215" s="2"/>
      <c r="N215" s="2"/>
      <c r="O215" s="2"/>
    </row>
    <row r="216" ht="15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3"/>
      <c r="L216" s="3"/>
      <c r="M216" s="2"/>
      <c r="N216" s="2"/>
      <c r="O216" s="2"/>
    </row>
    <row r="217" ht="15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3"/>
      <c r="L217" s="3"/>
      <c r="M217" s="2"/>
      <c r="N217" s="2"/>
      <c r="O217" s="2"/>
    </row>
    <row r="218" ht="15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3"/>
      <c r="L218" s="3"/>
      <c r="M218" s="2"/>
      <c r="N218" s="2"/>
      <c r="O218" s="2"/>
    </row>
    <row r="219" ht="15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3"/>
      <c r="L219" s="3"/>
      <c r="M219" s="2"/>
      <c r="N219" s="2"/>
      <c r="O219" s="2"/>
    </row>
    <row r="220" ht="15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3"/>
      <c r="L220" s="3"/>
      <c r="M220" s="2"/>
      <c r="N220" s="2"/>
      <c r="O220" s="2"/>
    </row>
    <row r="221" ht="15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3"/>
      <c r="L221" s="3"/>
      <c r="M221" s="2"/>
      <c r="N221" s="2"/>
      <c r="O221" s="2"/>
    </row>
    <row r="222" ht="15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3"/>
      <c r="L222" s="3"/>
      <c r="M222" s="2"/>
      <c r="N222" s="2"/>
      <c r="O222" s="2"/>
    </row>
    <row r="223" ht="15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3"/>
      <c r="L223" s="3"/>
      <c r="M223" s="2"/>
      <c r="N223" s="2"/>
      <c r="O223" s="2"/>
    </row>
    <row r="224" ht="15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3"/>
      <c r="L224" s="3"/>
      <c r="M224" s="2"/>
      <c r="N224" s="2"/>
      <c r="O224" s="2"/>
    </row>
    <row r="225" ht="15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3"/>
      <c r="L225" s="3"/>
      <c r="M225" s="2"/>
      <c r="N225" s="2"/>
      <c r="O225" s="2"/>
    </row>
    <row r="226" ht="15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3"/>
      <c r="L226" s="3"/>
      <c r="M226" s="2"/>
      <c r="N226" s="2"/>
      <c r="O226" s="2"/>
    </row>
    <row r="227" ht="15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3"/>
      <c r="L227" s="3"/>
      <c r="M227" s="2"/>
      <c r="N227" s="2"/>
      <c r="O227" s="2"/>
    </row>
    <row r="228" ht="15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3"/>
      <c r="L228" s="3"/>
      <c r="M228" s="2"/>
      <c r="N228" s="2"/>
      <c r="O228" s="2"/>
    </row>
    <row r="229" ht="15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3"/>
      <c r="L229" s="3"/>
      <c r="M229" s="2"/>
      <c r="N229" s="2"/>
      <c r="O229" s="2"/>
    </row>
    <row r="230" ht="15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3"/>
      <c r="L230" s="3"/>
      <c r="M230" s="2"/>
      <c r="N230" s="2"/>
      <c r="O230" s="2"/>
    </row>
    <row r="231" ht="15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3"/>
      <c r="L231" s="3"/>
      <c r="M231" s="2"/>
      <c r="N231" s="2"/>
      <c r="O231" s="2"/>
    </row>
    <row r="232" ht="15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3"/>
      <c r="L232" s="3"/>
      <c r="M232" s="2"/>
      <c r="N232" s="2"/>
      <c r="O232" s="2"/>
    </row>
    <row r="233" ht="15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3"/>
      <c r="L233" s="3"/>
      <c r="M233" s="2"/>
      <c r="N233" s="2"/>
      <c r="O233" s="2"/>
    </row>
    <row r="234" ht="15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3"/>
      <c r="L234" s="3"/>
      <c r="M234" s="2"/>
      <c r="N234" s="2"/>
      <c r="O234" s="2"/>
    </row>
    <row r="235" ht="15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3"/>
      <c r="L235" s="3"/>
      <c r="M235" s="2"/>
      <c r="N235" s="2"/>
      <c r="O235" s="2"/>
    </row>
    <row r="236" ht="15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3"/>
      <c r="L236" s="3"/>
      <c r="M236" s="2"/>
      <c r="N236" s="2"/>
      <c r="O236" s="2"/>
    </row>
    <row r="237" ht="15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3"/>
      <c r="L237" s="3"/>
      <c r="M237" s="2"/>
      <c r="N237" s="2"/>
      <c r="O237" s="2"/>
    </row>
    <row r="238" ht="15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3"/>
      <c r="L238" s="3"/>
      <c r="M238" s="2"/>
      <c r="N238" s="2"/>
      <c r="O238" s="2"/>
    </row>
    <row r="239" ht="15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3"/>
      <c r="L239" s="3"/>
      <c r="M239" s="2"/>
      <c r="N239" s="2"/>
      <c r="O239" s="2"/>
    </row>
    <row r="240" ht="15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3"/>
      <c r="L240" s="3"/>
      <c r="M240" s="2"/>
      <c r="N240" s="2"/>
      <c r="O240" s="2"/>
    </row>
    <row r="241" ht="15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3"/>
      <c r="L241" s="3"/>
      <c r="M241" s="2"/>
      <c r="N241" s="2"/>
      <c r="O241" s="2"/>
    </row>
    <row r="242" ht="15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3"/>
      <c r="L242" s="3"/>
      <c r="M242" s="2"/>
      <c r="N242" s="2"/>
      <c r="O242" s="2"/>
    </row>
    <row r="243" ht="15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3"/>
      <c r="L243" s="3"/>
      <c r="M243" s="2"/>
      <c r="N243" s="2"/>
      <c r="O243" s="2"/>
    </row>
    <row r="244" ht="15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3"/>
      <c r="L244" s="3"/>
      <c r="M244" s="2"/>
      <c r="N244" s="2"/>
      <c r="O244" s="2"/>
    </row>
    <row r="245" ht="15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3"/>
      <c r="L245" s="3"/>
      <c r="M245" s="2"/>
      <c r="N245" s="2"/>
      <c r="O245" s="2"/>
    </row>
    <row r="246" ht="15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3"/>
      <c r="L246" s="3"/>
      <c r="M246" s="2"/>
      <c r="N246" s="2"/>
      <c r="O246" s="2"/>
    </row>
    <row r="247" ht="15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3"/>
      <c r="L247" s="3"/>
      <c r="M247" s="2"/>
      <c r="N247" s="2"/>
      <c r="O247" s="2"/>
    </row>
    <row r="248" ht="15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3"/>
      <c r="L248" s="3"/>
      <c r="M248" s="2"/>
      <c r="N248" s="2"/>
      <c r="O248" s="2"/>
    </row>
    <row r="249" ht="15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3"/>
      <c r="L249" s="3"/>
      <c r="M249" s="2"/>
      <c r="N249" s="2"/>
      <c r="O249" s="2"/>
    </row>
    <row r="250" ht="15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3"/>
      <c r="L250" s="3"/>
      <c r="M250" s="2"/>
      <c r="N250" s="2"/>
      <c r="O250" s="2"/>
    </row>
    <row r="251" ht="15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3"/>
      <c r="L251" s="3"/>
      <c r="M251" s="2"/>
      <c r="N251" s="2"/>
      <c r="O251" s="2"/>
    </row>
    <row r="252" ht="15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3"/>
      <c r="L252" s="3"/>
      <c r="M252" s="2"/>
      <c r="N252" s="2"/>
      <c r="O252" s="2"/>
    </row>
    <row r="253" ht="15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3"/>
      <c r="L253" s="3"/>
      <c r="M253" s="2"/>
      <c r="N253" s="2"/>
      <c r="O253" s="2"/>
    </row>
    <row r="254" ht="15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3"/>
      <c r="L254" s="3"/>
      <c r="M254" s="2"/>
      <c r="N254" s="2"/>
      <c r="O254" s="2"/>
    </row>
    <row r="255" ht="15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3"/>
      <c r="L255" s="3"/>
      <c r="M255" s="2"/>
      <c r="N255" s="2"/>
      <c r="O255" s="2"/>
    </row>
    <row r="256" ht="15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3"/>
      <c r="L256" s="3"/>
      <c r="M256" s="2"/>
      <c r="N256" s="2"/>
      <c r="O256" s="2"/>
    </row>
    <row r="257" ht="15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3"/>
      <c r="L257" s="3"/>
      <c r="M257" s="2"/>
      <c r="N257" s="2"/>
      <c r="O257" s="2"/>
    </row>
    <row r="258" ht="15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3"/>
      <c r="L258" s="3"/>
      <c r="M258" s="2"/>
      <c r="N258" s="2"/>
      <c r="O258" s="2"/>
    </row>
    <row r="259" ht="15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3"/>
      <c r="L259" s="3"/>
      <c r="M259" s="2"/>
      <c r="N259" s="2"/>
      <c r="O259" s="2"/>
    </row>
    <row r="260" ht="15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3"/>
      <c r="L260" s="3"/>
      <c r="M260" s="2"/>
      <c r="N260" s="2"/>
      <c r="O260" s="2"/>
    </row>
    <row r="261" ht="15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3"/>
      <c r="L261" s="3"/>
      <c r="M261" s="2"/>
      <c r="N261" s="2"/>
      <c r="O261" s="2"/>
    </row>
    <row r="262" ht="15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3"/>
      <c r="L262" s="3"/>
      <c r="M262" s="2"/>
      <c r="N262" s="2"/>
      <c r="O262" s="2"/>
    </row>
    <row r="263" ht="15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3"/>
      <c r="L263" s="3"/>
      <c r="M263" s="2"/>
      <c r="N263" s="2"/>
      <c r="O263" s="2"/>
    </row>
    <row r="264" ht="15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3"/>
      <c r="L264" s="3"/>
      <c r="M264" s="2"/>
      <c r="N264" s="2"/>
      <c r="O264" s="2"/>
    </row>
    <row r="265" ht="15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3"/>
      <c r="L265" s="3"/>
      <c r="M265" s="2"/>
      <c r="N265" s="2"/>
      <c r="O265" s="2"/>
    </row>
    <row r="266" ht="15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3"/>
      <c r="L266" s="3"/>
      <c r="M266" s="2"/>
      <c r="N266" s="2"/>
      <c r="O266" s="2"/>
    </row>
    <row r="267" ht="15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3"/>
      <c r="L267" s="3"/>
      <c r="M267" s="2"/>
      <c r="N267" s="2"/>
      <c r="O267" s="2"/>
    </row>
    <row r="268" ht="15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3"/>
      <c r="L268" s="3"/>
      <c r="M268" s="2"/>
      <c r="N268" s="2"/>
      <c r="O268" s="2"/>
    </row>
    <row r="269" ht="15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3"/>
      <c r="L269" s="3"/>
      <c r="M269" s="2"/>
      <c r="N269" s="2"/>
      <c r="O269" s="2"/>
    </row>
    <row r="270" ht="15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3"/>
      <c r="L270" s="3"/>
      <c r="M270" s="2"/>
      <c r="N270" s="2"/>
      <c r="O270" s="2"/>
    </row>
    <row r="271" ht="15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3"/>
      <c r="L271" s="3"/>
      <c r="M271" s="2"/>
      <c r="N271" s="2"/>
      <c r="O271" s="2"/>
    </row>
    <row r="272" ht="15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3"/>
      <c r="L272" s="3"/>
      <c r="M272" s="2"/>
      <c r="N272" s="2"/>
      <c r="O272" s="2"/>
    </row>
    <row r="273" ht="15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3"/>
      <c r="L273" s="3"/>
      <c r="M273" s="2"/>
      <c r="N273" s="2"/>
      <c r="O273" s="2"/>
    </row>
    <row r="274" ht="15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3"/>
      <c r="L274" s="3"/>
      <c r="M274" s="2"/>
      <c r="N274" s="2"/>
      <c r="O274" s="2"/>
    </row>
    <row r="275" ht="15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3"/>
      <c r="L275" s="3"/>
      <c r="M275" s="2"/>
      <c r="N275" s="2"/>
      <c r="O275" s="2"/>
    </row>
    <row r="276" ht="15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3"/>
      <c r="L276" s="3"/>
      <c r="M276" s="2"/>
      <c r="N276" s="2"/>
      <c r="O276" s="2"/>
    </row>
    <row r="277" ht="15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3"/>
      <c r="L277" s="3"/>
      <c r="M277" s="2"/>
      <c r="N277" s="2"/>
      <c r="O277" s="2"/>
    </row>
    <row r="278" ht="15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3"/>
      <c r="L278" s="3"/>
      <c r="M278" s="2"/>
      <c r="N278" s="2"/>
      <c r="O278" s="2"/>
    </row>
    <row r="279" ht="15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3"/>
      <c r="L279" s="3"/>
      <c r="M279" s="2"/>
      <c r="N279" s="2"/>
      <c r="O279" s="2"/>
    </row>
    <row r="280" ht="15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3"/>
      <c r="L280" s="3"/>
      <c r="M280" s="2"/>
      <c r="N280" s="2"/>
      <c r="O280" s="2"/>
    </row>
    <row r="281" ht="15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3"/>
      <c r="L281" s="3"/>
      <c r="M281" s="2"/>
      <c r="N281" s="2"/>
      <c r="O281" s="2"/>
    </row>
    <row r="282" ht="15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3"/>
      <c r="L282" s="3"/>
      <c r="M282" s="2"/>
      <c r="N282" s="2"/>
      <c r="O282" s="2"/>
    </row>
    <row r="283" ht="15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3"/>
      <c r="L283" s="3"/>
      <c r="M283" s="2"/>
      <c r="N283" s="2"/>
      <c r="O283" s="2"/>
    </row>
    <row r="284" ht="15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3"/>
      <c r="L284" s="3"/>
      <c r="M284" s="2"/>
      <c r="N284" s="2"/>
      <c r="O284" s="2"/>
    </row>
    <row r="285" ht="15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3"/>
      <c r="L285" s="3"/>
      <c r="M285" s="2"/>
      <c r="N285" s="2"/>
      <c r="O285" s="2"/>
    </row>
    <row r="286" ht="15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3"/>
      <c r="L286" s="3"/>
      <c r="M286" s="2"/>
      <c r="N286" s="2"/>
      <c r="O286" s="2"/>
    </row>
    <row r="287" ht="15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3"/>
      <c r="L287" s="3"/>
      <c r="M287" s="2"/>
      <c r="N287" s="2"/>
      <c r="O287" s="2"/>
    </row>
    <row r="288" ht="15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3"/>
      <c r="L288" s="3"/>
      <c r="M288" s="2"/>
      <c r="N288" s="2"/>
      <c r="O288" s="2"/>
    </row>
    <row r="289" ht="15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3"/>
      <c r="L289" s="3"/>
      <c r="M289" s="2"/>
      <c r="N289" s="2"/>
      <c r="O289" s="2"/>
    </row>
    <row r="290" ht="15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3"/>
      <c r="L290" s="3"/>
      <c r="M290" s="2"/>
      <c r="N290" s="2"/>
      <c r="O290" s="2"/>
    </row>
    <row r="291" ht="15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3"/>
      <c r="L291" s="3"/>
      <c r="M291" s="2"/>
      <c r="N291" s="2"/>
      <c r="O291" s="2"/>
    </row>
    <row r="292" ht="15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3"/>
      <c r="L292" s="3"/>
      <c r="M292" s="2"/>
      <c r="N292" s="2"/>
      <c r="O292" s="2"/>
    </row>
    <row r="293" ht="15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3"/>
      <c r="L293" s="3"/>
      <c r="M293" s="2"/>
      <c r="N293" s="2"/>
      <c r="O293" s="2"/>
    </row>
    <row r="294" ht="15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3"/>
      <c r="L294" s="3"/>
      <c r="M294" s="2"/>
      <c r="N294" s="2"/>
      <c r="O294" s="2"/>
    </row>
    <row r="295" ht="15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3"/>
      <c r="L295" s="3"/>
      <c r="M295" s="2"/>
      <c r="N295" s="2"/>
      <c r="O295" s="2"/>
    </row>
    <row r="296" ht="15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3"/>
      <c r="L296" s="3"/>
      <c r="M296" s="2"/>
      <c r="N296" s="2"/>
      <c r="O296" s="2"/>
    </row>
    <row r="297" ht="15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3"/>
      <c r="L297" s="3"/>
      <c r="M297" s="2"/>
      <c r="N297" s="2"/>
      <c r="O297" s="2"/>
    </row>
    <row r="298" ht="15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3"/>
      <c r="L298" s="3"/>
      <c r="M298" s="2"/>
      <c r="N298" s="2"/>
      <c r="O298" s="2"/>
    </row>
    <row r="299" ht="15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3"/>
      <c r="L299" s="3"/>
      <c r="M299" s="2"/>
      <c r="N299" s="2"/>
      <c r="O299" s="2"/>
    </row>
    <row r="300" ht="15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3"/>
      <c r="L300" s="3"/>
      <c r="M300" s="2"/>
      <c r="N300" s="2"/>
      <c r="O300" s="2"/>
    </row>
    <row r="301" ht="15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3"/>
      <c r="L301" s="3"/>
      <c r="M301" s="2"/>
      <c r="N301" s="2"/>
      <c r="O301" s="2"/>
    </row>
    <row r="302" ht="15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3"/>
      <c r="L302" s="3"/>
      <c r="M302" s="2"/>
      <c r="N302" s="2"/>
      <c r="O302" s="2"/>
    </row>
    <row r="303" ht="15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3"/>
      <c r="L303" s="3"/>
      <c r="M303" s="2"/>
      <c r="N303" s="2"/>
      <c r="O303" s="2"/>
    </row>
    <row r="304" ht="15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3"/>
      <c r="L304" s="3"/>
      <c r="M304" s="2"/>
      <c r="N304" s="2"/>
      <c r="O304" s="2"/>
    </row>
    <row r="305" ht="15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3"/>
      <c r="L305" s="3"/>
      <c r="M305" s="2"/>
      <c r="N305" s="2"/>
      <c r="O305" s="2"/>
    </row>
    <row r="306" ht="15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3"/>
      <c r="L306" s="3"/>
      <c r="M306" s="2"/>
      <c r="N306" s="2"/>
      <c r="O306" s="2"/>
    </row>
    <row r="307" ht="15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3"/>
      <c r="L307" s="3"/>
      <c r="M307" s="2"/>
      <c r="N307" s="2"/>
      <c r="O307" s="2"/>
    </row>
    <row r="308" ht="15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3"/>
      <c r="L308" s="3"/>
      <c r="M308" s="2"/>
      <c r="N308" s="2"/>
      <c r="O308" s="2"/>
    </row>
    <row r="309" ht="15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3"/>
      <c r="L309" s="3"/>
      <c r="M309" s="2"/>
      <c r="N309" s="2"/>
      <c r="O309" s="2"/>
    </row>
    <row r="310" ht="15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3"/>
      <c r="L310" s="3"/>
      <c r="M310" s="2"/>
      <c r="N310" s="2"/>
      <c r="O310" s="2"/>
    </row>
    <row r="311" ht="15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3"/>
      <c r="L311" s="3"/>
      <c r="M311" s="2"/>
      <c r="N311" s="2"/>
      <c r="O311" s="2"/>
    </row>
    <row r="312" ht="15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3"/>
      <c r="L312" s="3"/>
      <c r="M312" s="2"/>
      <c r="N312" s="2"/>
      <c r="O312" s="2"/>
    </row>
    <row r="313" ht="15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3"/>
      <c r="L313" s="3"/>
      <c r="M313" s="2"/>
      <c r="N313" s="2"/>
      <c r="O313" s="2"/>
    </row>
    <row r="314" ht="15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3"/>
      <c r="L314" s="3"/>
      <c r="M314" s="2"/>
      <c r="N314" s="2"/>
      <c r="O314" s="2"/>
    </row>
    <row r="315" ht="15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3"/>
      <c r="L315" s="3"/>
      <c r="M315" s="2"/>
      <c r="N315" s="2"/>
      <c r="O315" s="2"/>
    </row>
    <row r="316" ht="15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3"/>
      <c r="L316" s="3"/>
      <c r="M316" s="2"/>
      <c r="N316" s="2"/>
      <c r="O316" s="2"/>
    </row>
    <row r="317" ht="15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3"/>
      <c r="L317" s="3"/>
      <c r="M317" s="2"/>
      <c r="N317" s="2"/>
      <c r="O317" s="2"/>
    </row>
    <row r="318" ht="15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3"/>
      <c r="L318" s="3"/>
      <c r="M318" s="2"/>
      <c r="N318" s="2"/>
      <c r="O318" s="2"/>
    </row>
    <row r="319" ht="15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3"/>
      <c r="L319" s="3"/>
      <c r="M319" s="2"/>
      <c r="N319" s="2"/>
      <c r="O319" s="2"/>
    </row>
    <row r="320" ht="15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3"/>
      <c r="L320" s="3"/>
      <c r="M320" s="2"/>
      <c r="N320" s="2"/>
      <c r="O320" s="2"/>
    </row>
    <row r="321" ht="15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3"/>
      <c r="L321" s="3"/>
      <c r="M321" s="2"/>
      <c r="N321" s="2"/>
      <c r="O321" s="2"/>
    </row>
    <row r="322" ht="15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3"/>
      <c r="L322" s="3"/>
      <c r="M322" s="2"/>
      <c r="N322" s="2"/>
      <c r="O322" s="2"/>
    </row>
    <row r="323" ht="15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3"/>
      <c r="L323" s="3"/>
      <c r="M323" s="2"/>
      <c r="N323" s="2"/>
      <c r="O323" s="2"/>
    </row>
    <row r="324" ht="15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3"/>
      <c r="L324" s="3"/>
      <c r="M324" s="2"/>
      <c r="N324" s="2"/>
      <c r="O324" s="2"/>
    </row>
    <row r="325" ht="15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3"/>
      <c r="L325" s="3"/>
      <c r="M325" s="2"/>
      <c r="N325" s="2"/>
      <c r="O325" s="2"/>
    </row>
    <row r="326" ht="15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3"/>
      <c r="L326" s="3"/>
      <c r="M326" s="2"/>
      <c r="N326" s="2"/>
      <c r="O326" s="2"/>
    </row>
    <row r="327" ht="15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3"/>
      <c r="L327" s="3"/>
      <c r="M327" s="2"/>
      <c r="N327" s="2"/>
      <c r="O327" s="2"/>
    </row>
    <row r="328" ht="15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3"/>
      <c r="L328" s="3"/>
      <c r="M328" s="2"/>
      <c r="N328" s="2"/>
      <c r="O328" s="2"/>
    </row>
    <row r="329" ht="15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3"/>
      <c r="L329" s="3"/>
      <c r="M329" s="2"/>
      <c r="N329" s="2"/>
      <c r="O329" s="2"/>
    </row>
    <row r="330" ht="15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3"/>
      <c r="L330" s="3"/>
      <c r="M330" s="2"/>
      <c r="N330" s="2"/>
      <c r="O330" s="2"/>
    </row>
    <row r="331" ht="15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3"/>
      <c r="L331" s="3"/>
      <c r="M331" s="2"/>
      <c r="N331" s="2"/>
      <c r="O331" s="2"/>
    </row>
    <row r="332" ht="15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3"/>
      <c r="L332" s="3"/>
      <c r="M332" s="2"/>
      <c r="N332" s="2"/>
      <c r="O332" s="2"/>
    </row>
    <row r="333" ht="15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3"/>
      <c r="L333" s="3"/>
      <c r="M333" s="2"/>
      <c r="N333" s="2"/>
      <c r="O333" s="2"/>
    </row>
    <row r="334" ht="15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3"/>
      <c r="L334" s="3"/>
      <c r="M334" s="2"/>
      <c r="N334" s="2"/>
      <c r="O334" s="2"/>
    </row>
    <row r="335" ht="15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3"/>
      <c r="L335" s="3"/>
      <c r="M335" s="2"/>
      <c r="N335" s="2"/>
      <c r="O335" s="2"/>
    </row>
    <row r="336" ht="15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3"/>
      <c r="L336" s="3"/>
      <c r="M336" s="2"/>
      <c r="N336" s="2"/>
      <c r="O336" s="2"/>
    </row>
    <row r="337" ht="15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3"/>
      <c r="L337" s="3"/>
      <c r="M337" s="2"/>
      <c r="N337" s="2"/>
      <c r="O337" s="2"/>
    </row>
    <row r="338" ht="15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3"/>
      <c r="L338" s="3"/>
      <c r="M338" s="2"/>
      <c r="N338" s="2"/>
      <c r="O338" s="2"/>
    </row>
    <row r="339" ht="15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3"/>
      <c r="L339" s="3"/>
      <c r="M339" s="2"/>
      <c r="N339" s="2"/>
      <c r="O339" s="2"/>
    </row>
    <row r="340" ht="15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3"/>
      <c r="L340" s="3"/>
      <c r="M340" s="2"/>
      <c r="N340" s="2"/>
      <c r="O340" s="2"/>
    </row>
    <row r="341" ht="15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3"/>
      <c r="L341" s="3"/>
      <c r="M341" s="2"/>
      <c r="N341" s="2"/>
      <c r="O341" s="2"/>
    </row>
    <row r="342" ht="15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3"/>
      <c r="L342" s="3"/>
      <c r="M342" s="2"/>
      <c r="N342" s="2"/>
      <c r="O342" s="2"/>
    </row>
    <row r="343" ht="15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3"/>
      <c r="L343" s="3"/>
      <c r="M343" s="2"/>
      <c r="N343" s="2"/>
      <c r="O343" s="2"/>
    </row>
    <row r="344" ht="15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3"/>
      <c r="L344" s="3"/>
      <c r="M344" s="2"/>
      <c r="N344" s="2"/>
      <c r="O344" s="2"/>
    </row>
    <row r="345" ht="15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3"/>
      <c r="L345" s="3"/>
      <c r="M345" s="2"/>
      <c r="N345" s="2"/>
      <c r="O345" s="2"/>
    </row>
    <row r="346" ht="15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3"/>
      <c r="L346" s="3"/>
      <c r="M346" s="2"/>
      <c r="N346" s="2"/>
      <c r="O346" s="2"/>
    </row>
    <row r="347" ht="15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3"/>
      <c r="L347" s="3"/>
      <c r="M347" s="2"/>
      <c r="N347" s="2"/>
      <c r="O347" s="2"/>
    </row>
    <row r="348" ht="15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3"/>
      <c r="L348" s="3"/>
      <c r="M348" s="2"/>
      <c r="N348" s="2"/>
      <c r="O348" s="2"/>
    </row>
    <row r="349" ht="15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3"/>
      <c r="L349" s="3"/>
      <c r="M349" s="2"/>
      <c r="N349" s="2"/>
      <c r="O349" s="2"/>
    </row>
    <row r="350" ht="15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3"/>
      <c r="L350" s="3"/>
      <c r="M350" s="2"/>
      <c r="N350" s="2"/>
      <c r="O350" s="2"/>
    </row>
    <row r="351" ht="15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3"/>
      <c r="L351" s="3"/>
      <c r="M351" s="2"/>
      <c r="N351" s="2"/>
      <c r="O351" s="2"/>
    </row>
    <row r="352" ht="15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3"/>
      <c r="L352" s="3"/>
      <c r="M352" s="2"/>
      <c r="N352" s="2"/>
      <c r="O352" s="2"/>
    </row>
    <row r="353" ht="15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3"/>
      <c r="L353" s="3"/>
      <c r="M353" s="2"/>
      <c r="N353" s="2"/>
      <c r="O353" s="2"/>
    </row>
    <row r="354" ht="15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3"/>
      <c r="L354" s="3"/>
      <c r="M354" s="2"/>
      <c r="N354" s="2"/>
      <c r="O354" s="2"/>
    </row>
    <row r="355" ht="15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3"/>
      <c r="L355" s="3"/>
      <c r="M355" s="2"/>
      <c r="N355" s="2"/>
      <c r="O355" s="2"/>
    </row>
    <row r="356" ht="15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3"/>
      <c r="L356" s="3"/>
      <c r="M356" s="2"/>
      <c r="N356" s="2"/>
      <c r="O356" s="2"/>
    </row>
    <row r="357" ht="15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3"/>
      <c r="L357" s="3"/>
      <c r="M357" s="2"/>
      <c r="N357" s="2"/>
      <c r="O357" s="2"/>
    </row>
    <row r="358" ht="15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3"/>
      <c r="L358" s="3"/>
      <c r="M358" s="2"/>
      <c r="N358" s="2"/>
      <c r="O358" s="2"/>
    </row>
    <row r="359" ht="15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3"/>
      <c r="L359" s="3"/>
      <c r="M359" s="2"/>
      <c r="N359" s="2"/>
      <c r="O359" s="2"/>
    </row>
    <row r="360" ht="15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3"/>
      <c r="L360" s="3"/>
      <c r="M360" s="2"/>
      <c r="N360" s="2"/>
      <c r="O360" s="2"/>
    </row>
    <row r="361" ht="15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3"/>
      <c r="L361" s="3"/>
      <c r="M361" s="2"/>
      <c r="N361" s="2"/>
      <c r="O361" s="2"/>
    </row>
    <row r="362" ht="15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3"/>
      <c r="L362" s="3"/>
      <c r="M362" s="2"/>
      <c r="N362" s="2"/>
      <c r="O362" s="2"/>
    </row>
    <row r="363" ht="15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3"/>
      <c r="L363" s="3"/>
      <c r="M363" s="2"/>
      <c r="N363" s="2"/>
      <c r="O363" s="2"/>
    </row>
    <row r="364" ht="15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3"/>
      <c r="L364" s="3"/>
      <c r="M364" s="2"/>
      <c r="N364" s="2"/>
      <c r="O364" s="2"/>
    </row>
    <row r="365" ht="15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3"/>
      <c r="L365" s="3"/>
      <c r="M365" s="2"/>
      <c r="N365" s="2"/>
      <c r="O365" s="2"/>
    </row>
    <row r="366" ht="15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3"/>
      <c r="L366" s="3"/>
      <c r="M366" s="2"/>
      <c r="N366" s="2"/>
      <c r="O366" s="2"/>
    </row>
    <row r="367" ht="15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3"/>
      <c r="L367" s="3"/>
      <c r="M367" s="2"/>
      <c r="N367" s="2"/>
      <c r="O367" s="2"/>
    </row>
    <row r="368" ht="15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3"/>
      <c r="L368" s="3"/>
      <c r="M368" s="2"/>
      <c r="N368" s="2"/>
      <c r="O368" s="2"/>
    </row>
    <row r="369" ht="15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3"/>
      <c r="L369" s="3"/>
      <c r="M369" s="2"/>
      <c r="N369" s="2"/>
      <c r="O369" s="2"/>
    </row>
    <row r="370" ht="15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3"/>
      <c r="L370" s="3"/>
      <c r="M370" s="2"/>
      <c r="N370" s="2"/>
      <c r="O370" s="2"/>
    </row>
    <row r="371" ht="15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3"/>
      <c r="L371" s="3"/>
      <c r="M371" s="2"/>
      <c r="N371" s="2"/>
      <c r="O371" s="2"/>
    </row>
    <row r="372" ht="15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3"/>
      <c r="L372" s="3"/>
      <c r="M372" s="2"/>
      <c r="N372" s="2"/>
      <c r="O372" s="2"/>
    </row>
    <row r="373" ht="15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3"/>
      <c r="L373" s="3"/>
      <c r="M373" s="2"/>
      <c r="N373" s="2"/>
      <c r="O373" s="2"/>
    </row>
    <row r="374" ht="15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3"/>
      <c r="L374" s="3"/>
      <c r="M374" s="2"/>
      <c r="N374" s="2"/>
      <c r="O374" s="2"/>
    </row>
    <row r="375" ht="15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3"/>
      <c r="L375" s="3"/>
      <c r="M375" s="2"/>
      <c r="N375" s="2"/>
      <c r="O375" s="2"/>
    </row>
    <row r="376" ht="15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3"/>
      <c r="L376" s="3"/>
      <c r="M376" s="2"/>
      <c r="N376" s="2"/>
      <c r="O376" s="2"/>
    </row>
    <row r="377" ht="15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3"/>
      <c r="L377" s="3"/>
      <c r="M377" s="2"/>
      <c r="N377" s="2"/>
      <c r="O377" s="2"/>
    </row>
    <row r="378" ht="15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3"/>
      <c r="L378" s="3"/>
      <c r="M378" s="2"/>
      <c r="N378" s="2"/>
      <c r="O378" s="2"/>
    </row>
    <row r="379" ht="15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3"/>
      <c r="L379" s="3"/>
      <c r="M379" s="2"/>
      <c r="N379" s="2"/>
      <c r="O379" s="2"/>
    </row>
    <row r="380" ht="15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3"/>
      <c r="L380" s="3"/>
      <c r="M380" s="2"/>
      <c r="N380" s="2"/>
      <c r="O380" s="2"/>
    </row>
    <row r="381" ht="15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3"/>
      <c r="L381" s="3"/>
      <c r="M381" s="2"/>
      <c r="N381" s="2"/>
      <c r="O381" s="2"/>
    </row>
    <row r="382" ht="15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3"/>
      <c r="L382" s="3"/>
      <c r="M382" s="2"/>
      <c r="N382" s="2"/>
      <c r="O382" s="2"/>
    </row>
    <row r="383" ht="15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3"/>
      <c r="L383" s="3"/>
      <c r="M383" s="2"/>
      <c r="N383" s="2"/>
      <c r="O383" s="2"/>
    </row>
    <row r="384" ht="15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3"/>
      <c r="L384" s="3"/>
      <c r="M384" s="2"/>
      <c r="N384" s="2"/>
      <c r="O384" s="2"/>
    </row>
    <row r="385" ht="15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3"/>
      <c r="L385" s="3"/>
      <c r="M385" s="2"/>
      <c r="N385" s="2"/>
      <c r="O385" s="2"/>
    </row>
    <row r="386" ht="15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3"/>
      <c r="L386" s="3"/>
      <c r="M386" s="2"/>
      <c r="N386" s="2"/>
      <c r="O386" s="2"/>
    </row>
    <row r="387" ht="15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3"/>
      <c r="L387" s="3"/>
      <c r="M387" s="2"/>
      <c r="N387" s="2"/>
      <c r="O387" s="2"/>
    </row>
    <row r="388" ht="15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3"/>
      <c r="L388" s="3"/>
      <c r="M388" s="2"/>
      <c r="N388" s="2"/>
      <c r="O388" s="2"/>
    </row>
    <row r="389" ht="15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3"/>
      <c r="L389" s="3"/>
      <c r="M389" s="2"/>
      <c r="N389" s="2"/>
      <c r="O389" s="2"/>
    </row>
    <row r="390" ht="15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3"/>
      <c r="L390" s="3"/>
      <c r="M390" s="2"/>
      <c r="N390" s="2"/>
      <c r="O390" s="2"/>
    </row>
    <row r="391" ht="15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3"/>
      <c r="L391" s="3"/>
      <c r="M391" s="2"/>
      <c r="N391" s="2"/>
      <c r="O391" s="2"/>
    </row>
    <row r="392" ht="15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3"/>
      <c r="L392" s="3"/>
      <c r="M392" s="2"/>
      <c r="N392" s="2"/>
      <c r="O392" s="2"/>
    </row>
    <row r="393" ht="15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3"/>
      <c r="L393" s="3"/>
      <c r="M393" s="2"/>
      <c r="N393" s="2"/>
      <c r="O393" s="2"/>
    </row>
    <row r="394" ht="15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3"/>
      <c r="L394" s="3"/>
      <c r="M394" s="2"/>
      <c r="N394" s="2"/>
      <c r="O394" s="2"/>
    </row>
    <row r="395" ht="15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3"/>
      <c r="L395" s="3"/>
      <c r="M395" s="2"/>
      <c r="N395" s="2"/>
      <c r="O395" s="2"/>
    </row>
    <row r="396" ht="15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3"/>
      <c r="L396" s="3"/>
      <c r="M396" s="2"/>
      <c r="N396" s="2"/>
      <c r="O396" s="2"/>
    </row>
    <row r="397" ht="15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3"/>
      <c r="L397" s="3"/>
      <c r="M397" s="2"/>
      <c r="N397" s="2"/>
      <c r="O397" s="2"/>
    </row>
    <row r="398" ht="15.75" customHeight="1">
      <c r="K398" s="3"/>
      <c r="L398" s="3"/>
    </row>
    <row r="399" ht="15.75" customHeight="1">
      <c r="K399" s="3"/>
      <c r="L399" s="3"/>
    </row>
    <row r="400" ht="15.75" customHeight="1">
      <c r="K400" s="3"/>
      <c r="L400" s="3"/>
    </row>
    <row r="401" ht="15.75" customHeight="1">
      <c r="K401" s="3"/>
      <c r="L401" s="3"/>
    </row>
    <row r="402" ht="15.75" customHeight="1">
      <c r="K402" s="3"/>
      <c r="L402" s="3"/>
    </row>
    <row r="403" ht="15.75" customHeight="1">
      <c r="K403" s="3"/>
      <c r="L403" s="3"/>
    </row>
    <row r="404" ht="15.75" customHeight="1">
      <c r="K404" s="3"/>
      <c r="L404" s="3"/>
    </row>
    <row r="405" ht="15.75" customHeight="1">
      <c r="K405" s="3"/>
      <c r="L405" s="3"/>
    </row>
    <row r="406" ht="15.75" customHeight="1">
      <c r="K406" s="3"/>
      <c r="L406" s="3"/>
    </row>
    <row r="407" ht="15.75" customHeight="1">
      <c r="K407" s="3"/>
      <c r="L407" s="3"/>
    </row>
    <row r="408" ht="15.75" customHeight="1">
      <c r="K408" s="3"/>
      <c r="L408" s="3"/>
    </row>
    <row r="409" ht="15.75" customHeight="1">
      <c r="K409" s="3"/>
      <c r="L409" s="3"/>
    </row>
    <row r="410" ht="15.75" customHeight="1">
      <c r="K410" s="3"/>
      <c r="L410" s="3"/>
    </row>
    <row r="411" ht="15.75" customHeight="1">
      <c r="K411" s="3"/>
      <c r="L411" s="3"/>
    </row>
    <row r="412" ht="15.75" customHeight="1">
      <c r="K412" s="3"/>
      <c r="L412" s="3"/>
    </row>
    <row r="413" ht="15.75" customHeight="1">
      <c r="K413" s="3"/>
      <c r="L413" s="3"/>
    </row>
    <row r="414" ht="15.75" customHeight="1">
      <c r="K414" s="3"/>
      <c r="L414" s="3"/>
    </row>
    <row r="415" ht="15.75" customHeight="1">
      <c r="K415" s="3"/>
      <c r="L415" s="3"/>
    </row>
    <row r="416" ht="15.75" customHeight="1">
      <c r="K416" s="3"/>
      <c r="L416" s="3"/>
    </row>
    <row r="417" ht="15.75" customHeight="1">
      <c r="K417" s="3"/>
      <c r="L417" s="3"/>
    </row>
    <row r="418" ht="15.75" customHeight="1">
      <c r="K418" s="3"/>
      <c r="L418" s="3"/>
    </row>
    <row r="419" ht="15.75" customHeight="1">
      <c r="K419" s="3"/>
      <c r="L419" s="3"/>
    </row>
    <row r="420" ht="15.75" customHeight="1">
      <c r="K420" s="3"/>
      <c r="L420" s="3"/>
    </row>
    <row r="421" ht="15.75" customHeight="1">
      <c r="K421" s="3"/>
      <c r="L421" s="3"/>
    </row>
    <row r="422" ht="15.75" customHeight="1">
      <c r="K422" s="3"/>
      <c r="L422" s="3"/>
    </row>
    <row r="423" ht="15.75" customHeight="1">
      <c r="K423" s="3"/>
      <c r="L423" s="3"/>
    </row>
    <row r="424" ht="15.75" customHeight="1">
      <c r="K424" s="3"/>
      <c r="L424" s="3"/>
    </row>
    <row r="425" ht="15.75" customHeight="1">
      <c r="K425" s="3"/>
      <c r="L425" s="3"/>
    </row>
    <row r="426" ht="15.75" customHeight="1">
      <c r="K426" s="3"/>
      <c r="L426" s="3"/>
    </row>
    <row r="427" ht="15.75" customHeight="1">
      <c r="K427" s="3"/>
      <c r="L427" s="3"/>
    </row>
    <row r="428" ht="15.75" customHeight="1">
      <c r="K428" s="3"/>
      <c r="L428" s="3"/>
    </row>
    <row r="429" ht="15.75" customHeight="1">
      <c r="K429" s="3"/>
      <c r="L429" s="3"/>
    </row>
    <row r="430" ht="15.75" customHeight="1">
      <c r="K430" s="3"/>
      <c r="L430" s="3"/>
    </row>
    <row r="431" ht="15.75" customHeight="1">
      <c r="K431" s="3"/>
      <c r="L431" s="3"/>
    </row>
    <row r="432" ht="15.75" customHeight="1">
      <c r="K432" s="3"/>
      <c r="L432" s="3"/>
    </row>
    <row r="433" ht="15.75" customHeight="1">
      <c r="K433" s="3"/>
      <c r="L433" s="3"/>
    </row>
    <row r="434" ht="15.75" customHeight="1">
      <c r="K434" s="3"/>
      <c r="L434" s="3"/>
    </row>
    <row r="435" ht="15.75" customHeight="1">
      <c r="K435" s="3"/>
      <c r="L435" s="3"/>
    </row>
    <row r="436" ht="15.75" customHeight="1">
      <c r="K436" s="3"/>
      <c r="L436" s="3"/>
    </row>
    <row r="437" ht="15.75" customHeight="1">
      <c r="K437" s="3"/>
      <c r="L437" s="3"/>
    </row>
    <row r="438" ht="15.75" customHeight="1">
      <c r="K438" s="3"/>
      <c r="L438" s="3"/>
    </row>
    <row r="439" ht="15.75" customHeight="1">
      <c r="K439" s="3"/>
      <c r="L439" s="3"/>
    </row>
    <row r="440" ht="15.75" customHeight="1">
      <c r="K440" s="3"/>
      <c r="L440" s="3"/>
    </row>
    <row r="441" ht="15.75" customHeight="1">
      <c r="K441" s="3"/>
      <c r="L441" s="3"/>
    </row>
    <row r="442" ht="15.75" customHeight="1">
      <c r="K442" s="3"/>
      <c r="L442" s="3"/>
    </row>
    <row r="443" ht="15.75" customHeight="1">
      <c r="K443" s="3"/>
      <c r="L443" s="3"/>
    </row>
    <row r="444" ht="15.75" customHeight="1">
      <c r="K444" s="3"/>
      <c r="L444" s="3"/>
    </row>
    <row r="445" ht="15.75" customHeight="1">
      <c r="K445" s="3"/>
      <c r="L445" s="3"/>
    </row>
    <row r="446" ht="15.75" customHeight="1">
      <c r="K446" s="3"/>
      <c r="L446" s="3"/>
    </row>
    <row r="447" ht="15.75" customHeight="1">
      <c r="K447" s="3"/>
      <c r="L447" s="3"/>
    </row>
    <row r="448" ht="15.75" customHeight="1">
      <c r="K448" s="3"/>
      <c r="L448" s="3"/>
    </row>
    <row r="449" ht="15.75" customHeight="1">
      <c r="K449" s="3"/>
      <c r="L449" s="3"/>
    </row>
    <row r="450" ht="15.75" customHeight="1">
      <c r="K450" s="3"/>
      <c r="L450" s="3"/>
    </row>
    <row r="451" ht="15.75" customHeight="1">
      <c r="K451" s="3"/>
      <c r="L451" s="3"/>
    </row>
    <row r="452" ht="15.75" customHeight="1">
      <c r="K452" s="3"/>
      <c r="L452" s="3"/>
    </row>
    <row r="453" ht="15.75" customHeight="1">
      <c r="K453" s="3"/>
      <c r="L453" s="3"/>
    </row>
    <row r="454" ht="15.75" customHeight="1">
      <c r="K454" s="3"/>
      <c r="L454" s="3"/>
    </row>
    <row r="455" ht="15.75" customHeight="1">
      <c r="K455" s="3"/>
      <c r="L455" s="3"/>
    </row>
    <row r="456" ht="15.75" customHeight="1">
      <c r="K456" s="3"/>
      <c r="L456" s="3"/>
    </row>
    <row r="457" ht="15.75" customHeight="1">
      <c r="K457" s="3"/>
      <c r="L457" s="3"/>
    </row>
    <row r="458" ht="15.75" customHeight="1">
      <c r="K458" s="3"/>
      <c r="L458" s="3"/>
    </row>
    <row r="459" ht="15.75" customHeight="1">
      <c r="K459" s="3"/>
      <c r="L459" s="3"/>
    </row>
    <row r="460" ht="15.75" customHeight="1">
      <c r="K460" s="3"/>
      <c r="L460" s="3"/>
    </row>
    <row r="461" ht="15.75" customHeight="1">
      <c r="K461" s="3"/>
      <c r="L461" s="3"/>
    </row>
    <row r="462" ht="15.75" customHeight="1">
      <c r="K462" s="3"/>
      <c r="L462" s="3"/>
    </row>
    <row r="463" ht="15.75" customHeight="1">
      <c r="K463" s="3"/>
      <c r="L463" s="3"/>
    </row>
    <row r="464" ht="15.75" customHeight="1">
      <c r="K464" s="3"/>
      <c r="L464" s="3"/>
    </row>
    <row r="465" ht="15.75" customHeight="1">
      <c r="K465" s="3"/>
      <c r="L465" s="3"/>
    </row>
    <row r="466" ht="15.75" customHeight="1">
      <c r="K466" s="3"/>
      <c r="L466" s="3"/>
    </row>
    <row r="467" ht="15.75" customHeight="1">
      <c r="K467" s="3"/>
      <c r="L467" s="3"/>
    </row>
    <row r="468" ht="15.75" customHeight="1">
      <c r="K468" s="3"/>
      <c r="L468" s="3"/>
    </row>
    <row r="469" ht="15.75" customHeight="1">
      <c r="K469" s="3"/>
      <c r="L469" s="3"/>
    </row>
    <row r="470" ht="15.75" customHeight="1">
      <c r="K470" s="3"/>
      <c r="L470" s="3"/>
    </row>
    <row r="471" ht="15.75" customHeight="1">
      <c r="K471" s="3"/>
      <c r="L471" s="3"/>
    </row>
    <row r="472" ht="15.75" customHeight="1">
      <c r="K472" s="3"/>
      <c r="L472" s="3"/>
    </row>
    <row r="473" ht="15.75" customHeight="1">
      <c r="K473" s="3"/>
      <c r="L473" s="3"/>
    </row>
    <row r="474" ht="15.75" customHeight="1">
      <c r="K474" s="3"/>
      <c r="L474" s="3"/>
    </row>
    <row r="475" ht="15.75" customHeight="1">
      <c r="K475" s="3"/>
      <c r="L475" s="3"/>
    </row>
    <row r="476" ht="15.75" customHeight="1">
      <c r="K476" s="3"/>
      <c r="L476" s="3"/>
    </row>
    <row r="477" ht="15.75" customHeight="1">
      <c r="K477" s="3"/>
      <c r="L477" s="3"/>
    </row>
    <row r="478" ht="15.75" customHeight="1">
      <c r="K478" s="3"/>
      <c r="L478" s="3"/>
    </row>
    <row r="479" ht="15.75" customHeight="1">
      <c r="K479" s="3"/>
      <c r="L479" s="3"/>
    </row>
    <row r="480" ht="15.75" customHeight="1">
      <c r="K480" s="3"/>
      <c r="L480" s="3"/>
    </row>
    <row r="481" ht="15.75" customHeight="1">
      <c r="K481" s="3"/>
      <c r="L481" s="3"/>
    </row>
    <row r="482" ht="15.75" customHeight="1">
      <c r="K482" s="3"/>
      <c r="L482" s="3"/>
    </row>
    <row r="483" ht="15.75" customHeight="1">
      <c r="K483" s="3"/>
      <c r="L483" s="3"/>
    </row>
    <row r="484" ht="15.75" customHeight="1">
      <c r="K484" s="3"/>
      <c r="L484" s="3"/>
    </row>
    <row r="485" ht="15.75" customHeight="1">
      <c r="K485" s="3"/>
      <c r="L485" s="3"/>
    </row>
    <row r="486" ht="15.75" customHeight="1">
      <c r="K486" s="3"/>
      <c r="L486" s="3"/>
    </row>
    <row r="487" ht="15.75" customHeight="1">
      <c r="K487" s="3"/>
      <c r="L487" s="3"/>
    </row>
    <row r="488" ht="15.75" customHeight="1">
      <c r="K488" s="3"/>
      <c r="L488" s="3"/>
    </row>
    <row r="489" ht="15.75" customHeight="1">
      <c r="K489" s="3"/>
      <c r="L489" s="3"/>
    </row>
    <row r="490" ht="15.75" customHeight="1">
      <c r="K490" s="3"/>
      <c r="L490" s="3"/>
    </row>
    <row r="491" ht="15.75" customHeight="1">
      <c r="K491" s="3"/>
      <c r="L491" s="3"/>
    </row>
    <row r="492" ht="15.75" customHeight="1">
      <c r="K492" s="3"/>
      <c r="L492" s="3"/>
    </row>
    <row r="493" ht="15.75" customHeight="1">
      <c r="K493" s="3"/>
      <c r="L493" s="3"/>
    </row>
    <row r="494" ht="15.75" customHeight="1">
      <c r="K494" s="3"/>
      <c r="L494" s="3"/>
    </row>
    <row r="495" ht="15.75" customHeight="1">
      <c r="K495" s="3"/>
      <c r="L495" s="3"/>
    </row>
    <row r="496" ht="15.75" customHeight="1">
      <c r="K496" s="3"/>
      <c r="L496" s="3"/>
    </row>
    <row r="497" ht="15.75" customHeight="1">
      <c r="K497" s="3"/>
      <c r="L497" s="3"/>
    </row>
    <row r="498" ht="15.75" customHeight="1">
      <c r="K498" s="3"/>
      <c r="L498" s="3"/>
    </row>
    <row r="499" ht="15.75" customHeight="1">
      <c r="K499" s="3"/>
      <c r="L499" s="3"/>
    </row>
    <row r="500" ht="15.75" customHeight="1">
      <c r="K500" s="3"/>
      <c r="L500" s="3"/>
    </row>
    <row r="501" ht="15.75" customHeight="1">
      <c r="K501" s="3"/>
      <c r="L501" s="3"/>
    </row>
    <row r="502" ht="15.75" customHeight="1">
      <c r="K502" s="3"/>
      <c r="L502" s="3"/>
    </row>
    <row r="503" ht="15.75" customHeight="1">
      <c r="K503" s="3"/>
      <c r="L503" s="3"/>
    </row>
    <row r="504" ht="15.75" customHeight="1">
      <c r="K504" s="3"/>
      <c r="L504" s="3"/>
    </row>
    <row r="505" ht="15.75" customHeight="1">
      <c r="K505" s="3"/>
      <c r="L505" s="3"/>
    </row>
    <row r="506" ht="15.75" customHeight="1">
      <c r="K506" s="3"/>
      <c r="L506" s="3"/>
    </row>
    <row r="507" ht="15.75" customHeight="1">
      <c r="K507" s="3"/>
      <c r="L507" s="3"/>
    </row>
    <row r="508" ht="15.75" customHeight="1">
      <c r="K508" s="3"/>
      <c r="L508" s="3"/>
    </row>
    <row r="509" ht="15.75" customHeight="1">
      <c r="K509" s="3"/>
      <c r="L509" s="3"/>
    </row>
    <row r="510" ht="15.75" customHeight="1">
      <c r="K510" s="3"/>
      <c r="L510" s="3"/>
    </row>
    <row r="511" ht="15.75" customHeight="1">
      <c r="K511" s="3"/>
      <c r="L511" s="3"/>
    </row>
    <row r="512" ht="15.75" customHeight="1">
      <c r="K512" s="3"/>
      <c r="L512" s="3"/>
    </row>
    <row r="513" ht="15.75" customHeight="1">
      <c r="K513" s="3"/>
      <c r="L513" s="3"/>
    </row>
    <row r="514" ht="15.75" customHeight="1">
      <c r="K514" s="3"/>
      <c r="L514" s="3"/>
    </row>
    <row r="515" ht="15.75" customHeight="1">
      <c r="K515" s="3"/>
      <c r="L515" s="3"/>
    </row>
    <row r="516" ht="15.75" customHeight="1">
      <c r="K516" s="3"/>
      <c r="L516" s="3"/>
    </row>
    <row r="517" ht="15.75" customHeight="1">
      <c r="K517" s="3"/>
      <c r="L517" s="3"/>
    </row>
    <row r="518" ht="15.75" customHeight="1">
      <c r="K518" s="3"/>
      <c r="L518" s="3"/>
    </row>
    <row r="519" ht="15.75" customHeight="1">
      <c r="K519" s="3"/>
      <c r="L519" s="3"/>
    </row>
    <row r="520" ht="15.75" customHeight="1">
      <c r="K520" s="3"/>
      <c r="L520" s="3"/>
    </row>
    <row r="521" ht="15.75" customHeight="1">
      <c r="K521" s="3"/>
      <c r="L521" s="3"/>
    </row>
    <row r="522" ht="15.75" customHeight="1">
      <c r="K522" s="3"/>
      <c r="L522" s="3"/>
    </row>
    <row r="523" ht="15.75" customHeight="1">
      <c r="K523" s="3"/>
      <c r="L523" s="3"/>
    </row>
    <row r="524" ht="15.75" customHeight="1">
      <c r="K524" s="3"/>
      <c r="L524" s="3"/>
    </row>
    <row r="525" ht="15.75" customHeight="1">
      <c r="K525" s="3"/>
      <c r="L525" s="3"/>
    </row>
    <row r="526" ht="15.75" customHeight="1">
      <c r="K526" s="3"/>
      <c r="L526" s="3"/>
    </row>
    <row r="527" ht="15.75" customHeight="1">
      <c r="K527" s="3"/>
      <c r="L527" s="3"/>
    </row>
    <row r="528" ht="15.75" customHeight="1">
      <c r="K528" s="3"/>
      <c r="L528" s="3"/>
    </row>
    <row r="529" ht="15.75" customHeight="1">
      <c r="K529" s="3"/>
      <c r="L529" s="3"/>
    </row>
    <row r="530" ht="15.75" customHeight="1">
      <c r="K530" s="3"/>
      <c r="L530" s="3"/>
    </row>
    <row r="531" ht="15.75" customHeight="1">
      <c r="K531" s="3"/>
      <c r="L531" s="3"/>
    </row>
    <row r="532" ht="15.75" customHeight="1">
      <c r="K532" s="3"/>
      <c r="L532" s="3"/>
    </row>
    <row r="533" ht="15.75" customHeight="1">
      <c r="K533" s="3"/>
      <c r="L533" s="3"/>
    </row>
    <row r="534" ht="15.75" customHeight="1">
      <c r="K534" s="3"/>
      <c r="L534" s="3"/>
    </row>
    <row r="535" ht="15.75" customHeight="1">
      <c r="K535" s="3"/>
      <c r="L535" s="3"/>
    </row>
    <row r="536" ht="15.75" customHeight="1">
      <c r="K536" s="3"/>
      <c r="L536" s="3"/>
    </row>
    <row r="537" ht="15.75" customHeight="1">
      <c r="K537" s="3"/>
      <c r="L537" s="3"/>
    </row>
    <row r="538" ht="15.75" customHeight="1">
      <c r="K538" s="3"/>
      <c r="L538" s="3"/>
    </row>
    <row r="539" ht="15.75" customHeight="1">
      <c r="K539" s="3"/>
      <c r="L539" s="3"/>
    </row>
    <row r="540" ht="15.75" customHeight="1">
      <c r="K540" s="3"/>
      <c r="L540" s="3"/>
    </row>
    <row r="541" ht="15.75" customHeight="1">
      <c r="K541" s="3"/>
      <c r="L541" s="3"/>
    </row>
    <row r="542" ht="15.75" customHeight="1">
      <c r="K542" s="3"/>
      <c r="L542" s="3"/>
    </row>
    <row r="543" ht="15.75" customHeight="1">
      <c r="K543" s="3"/>
      <c r="L543" s="3"/>
    </row>
    <row r="544" ht="15.75" customHeight="1">
      <c r="K544" s="3"/>
      <c r="L544" s="3"/>
    </row>
    <row r="545" ht="15.75" customHeight="1">
      <c r="K545" s="3"/>
      <c r="L545" s="3"/>
    </row>
    <row r="546" ht="15.75" customHeight="1">
      <c r="K546" s="3"/>
      <c r="L546" s="3"/>
    </row>
    <row r="547" ht="15.75" customHeight="1">
      <c r="K547" s="3"/>
      <c r="L547" s="3"/>
    </row>
    <row r="548" ht="15.75" customHeight="1">
      <c r="K548" s="3"/>
      <c r="L548" s="3"/>
    </row>
    <row r="549" ht="15.75" customHeight="1">
      <c r="K549" s="3"/>
      <c r="L549" s="3"/>
    </row>
    <row r="550" ht="15.75" customHeight="1">
      <c r="K550" s="3"/>
      <c r="L550" s="3"/>
    </row>
    <row r="551" ht="15.75" customHeight="1">
      <c r="K551" s="3"/>
      <c r="L551" s="3"/>
    </row>
    <row r="552" ht="15.75" customHeight="1">
      <c r="K552" s="3"/>
      <c r="L552" s="3"/>
    </row>
    <row r="553" ht="15.75" customHeight="1">
      <c r="K553" s="3"/>
      <c r="L553" s="3"/>
    </row>
    <row r="554" ht="15.75" customHeight="1">
      <c r="K554" s="3"/>
      <c r="L554" s="3"/>
    </row>
    <row r="555" ht="15.75" customHeight="1">
      <c r="K555" s="3"/>
      <c r="L555" s="3"/>
    </row>
    <row r="556" ht="15.75" customHeight="1">
      <c r="K556" s="3"/>
      <c r="L556" s="3"/>
    </row>
    <row r="557" ht="15.75" customHeight="1">
      <c r="K557" s="3"/>
      <c r="L557" s="3"/>
    </row>
    <row r="558" ht="15.75" customHeight="1">
      <c r="K558" s="3"/>
      <c r="L558" s="3"/>
    </row>
    <row r="559" ht="15.75" customHeight="1">
      <c r="K559" s="3"/>
      <c r="L559" s="3"/>
    </row>
    <row r="560" ht="15.75" customHeight="1">
      <c r="K560" s="3"/>
      <c r="L560" s="3"/>
    </row>
    <row r="561" ht="15.75" customHeight="1">
      <c r="K561" s="3"/>
      <c r="L561" s="3"/>
    </row>
    <row r="562" ht="15.75" customHeight="1">
      <c r="K562" s="3"/>
      <c r="L562" s="3"/>
    </row>
    <row r="563" ht="15.75" customHeight="1">
      <c r="K563" s="3"/>
      <c r="L563" s="3"/>
    </row>
    <row r="564" ht="15.75" customHeight="1">
      <c r="K564" s="3"/>
      <c r="L564" s="3"/>
    </row>
    <row r="565" ht="15.75" customHeight="1">
      <c r="K565" s="3"/>
      <c r="L565" s="3"/>
    </row>
    <row r="566" ht="15.75" customHeight="1">
      <c r="K566" s="3"/>
      <c r="L566" s="3"/>
    </row>
    <row r="567" ht="15.75" customHeight="1">
      <c r="K567" s="3"/>
      <c r="L567" s="3"/>
    </row>
    <row r="568" ht="15.75" customHeight="1">
      <c r="K568" s="3"/>
      <c r="L568" s="3"/>
    </row>
    <row r="569" ht="15.75" customHeight="1">
      <c r="K569" s="3"/>
      <c r="L569" s="3"/>
    </row>
    <row r="570" ht="15.75" customHeight="1">
      <c r="K570" s="3"/>
      <c r="L570" s="3"/>
    </row>
    <row r="571" ht="15.75" customHeight="1">
      <c r="K571" s="3"/>
      <c r="L571" s="3"/>
    </row>
    <row r="572" ht="15.75" customHeight="1">
      <c r="K572" s="3"/>
      <c r="L572" s="3"/>
    </row>
    <row r="573" ht="15.75" customHeight="1">
      <c r="K573" s="3"/>
      <c r="L573" s="3"/>
    </row>
    <row r="574" ht="15.75" customHeight="1">
      <c r="K574" s="3"/>
      <c r="L574" s="3"/>
    </row>
    <row r="575" ht="15.75" customHeight="1">
      <c r="K575" s="3"/>
      <c r="L575" s="3"/>
    </row>
    <row r="576" ht="15.75" customHeight="1">
      <c r="K576" s="3"/>
      <c r="L576" s="3"/>
    </row>
    <row r="577" ht="15.75" customHeight="1">
      <c r="K577" s="3"/>
      <c r="L577" s="3"/>
    </row>
    <row r="578" ht="15.75" customHeight="1">
      <c r="K578" s="3"/>
      <c r="L578" s="3"/>
    </row>
    <row r="579" ht="15.75" customHeight="1">
      <c r="K579" s="3"/>
      <c r="L579" s="3"/>
    </row>
    <row r="580" ht="15.75" customHeight="1">
      <c r="K580" s="3"/>
      <c r="L580" s="3"/>
    </row>
    <row r="581" ht="15.75" customHeight="1">
      <c r="K581" s="3"/>
      <c r="L581" s="3"/>
    </row>
    <row r="582" ht="15.75" customHeight="1">
      <c r="K582" s="3"/>
      <c r="L582" s="3"/>
    </row>
    <row r="583" ht="15.75" customHeight="1">
      <c r="K583" s="3"/>
      <c r="L583" s="3"/>
    </row>
    <row r="584" ht="15.75" customHeight="1">
      <c r="K584" s="3"/>
      <c r="L584" s="3"/>
    </row>
    <row r="585" ht="15.75" customHeight="1">
      <c r="K585" s="3"/>
      <c r="L585" s="3"/>
    </row>
    <row r="586" ht="15.75" customHeight="1">
      <c r="K586" s="3"/>
      <c r="L586" s="3"/>
    </row>
    <row r="587" ht="15.75" customHeight="1">
      <c r="K587" s="3"/>
      <c r="L587" s="3"/>
    </row>
    <row r="588" ht="15.75" customHeight="1">
      <c r="K588" s="3"/>
      <c r="L588" s="3"/>
    </row>
    <row r="589" ht="15.75" customHeight="1">
      <c r="K589" s="3"/>
      <c r="L589" s="3"/>
    </row>
    <row r="590" ht="15.75" customHeight="1">
      <c r="K590" s="3"/>
      <c r="L590" s="3"/>
    </row>
    <row r="591" ht="15.75" customHeight="1">
      <c r="K591" s="3"/>
      <c r="L591" s="3"/>
    </row>
    <row r="592" ht="15.75" customHeight="1">
      <c r="K592" s="3"/>
      <c r="L592" s="3"/>
    </row>
    <row r="593" ht="15.75" customHeight="1">
      <c r="K593" s="3"/>
      <c r="L593" s="3"/>
    </row>
    <row r="594" ht="15.75" customHeight="1">
      <c r="K594" s="3"/>
      <c r="L594" s="3"/>
    </row>
    <row r="595" ht="15.75" customHeight="1">
      <c r="K595" s="3"/>
      <c r="L595" s="3"/>
    </row>
    <row r="596" ht="15.75" customHeight="1">
      <c r="K596" s="3"/>
      <c r="L596" s="3"/>
    </row>
    <row r="597" ht="15.75" customHeight="1">
      <c r="K597" s="3"/>
      <c r="L597" s="3"/>
    </row>
    <row r="598" ht="15.75" customHeight="1">
      <c r="K598" s="3"/>
      <c r="L598" s="3"/>
    </row>
    <row r="599" ht="15.75" customHeight="1">
      <c r="K599" s="3"/>
      <c r="L599" s="3"/>
    </row>
    <row r="600" ht="15.75" customHeight="1">
      <c r="K600" s="3"/>
      <c r="L600" s="3"/>
    </row>
    <row r="601" ht="15.75" customHeight="1">
      <c r="K601" s="3"/>
      <c r="L601" s="3"/>
    </row>
    <row r="602" ht="15.75" customHeight="1">
      <c r="K602" s="3"/>
      <c r="L602" s="3"/>
    </row>
    <row r="603" ht="15.75" customHeight="1">
      <c r="K603" s="3"/>
      <c r="L603" s="3"/>
    </row>
    <row r="604" ht="15.75" customHeight="1">
      <c r="K604" s="3"/>
      <c r="L604" s="3"/>
    </row>
    <row r="605" ht="15.75" customHeight="1">
      <c r="K605" s="3"/>
      <c r="L605" s="3"/>
    </row>
    <row r="606" ht="15.75" customHeight="1">
      <c r="K606" s="3"/>
      <c r="L606" s="3"/>
    </row>
    <row r="607" ht="15.75" customHeight="1">
      <c r="K607" s="3"/>
      <c r="L607" s="3"/>
    </row>
    <row r="608" ht="15.75" customHeight="1">
      <c r="K608" s="3"/>
      <c r="L608" s="3"/>
    </row>
    <row r="609" ht="15.75" customHeight="1">
      <c r="K609" s="3"/>
      <c r="L609" s="3"/>
    </row>
    <row r="610" ht="15.75" customHeight="1">
      <c r="K610" s="3"/>
      <c r="L610" s="3"/>
    </row>
    <row r="611" ht="15.75" customHeight="1">
      <c r="K611" s="3"/>
      <c r="L611" s="3"/>
    </row>
    <row r="612" ht="15.75" customHeight="1">
      <c r="K612" s="3"/>
      <c r="L612" s="3"/>
    </row>
    <row r="613" ht="15.75" customHeight="1">
      <c r="K613" s="3"/>
      <c r="L613" s="3"/>
    </row>
    <row r="614" ht="15.75" customHeight="1">
      <c r="K614" s="3"/>
      <c r="L614" s="3"/>
    </row>
    <row r="615" ht="15.75" customHeight="1">
      <c r="K615" s="3"/>
      <c r="L615" s="3"/>
    </row>
    <row r="616" ht="15.75" customHeight="1">
      <c r="K616" s="3"/>
      <c r="L616" s="3"/>
    </row>
    <row r="617" ht="15.75" customHeight="1">
      <c r="K617" s="3"/>
      <c r="L617" s="3"/>
    </row>
    <row r="618" ht="15.75" customHeight="1">
      <c r="K618" s="3"/>
      <c r="L618" s="3"/>
    </row>
    <row r="619" ht="15.75" customHeight="1">
      <c r="K619" s="3"/>
      <c r="L619" s="3"/>
    </row>
    <row r="620" ht="15.75" customHeight="1">
      <c r="K620" s="3"/>
      <c r="L620" s="3"/>
    </row>
    <row r="621" ht="15.75" customHeight="1">
      <c r="K621" s="3"/>
      <c r="L621" s="3"/>
    </row>
    <row r="622" ht="15.75" customHeight="1">
      <c r="K622" s="3"/>
      <c r="L622" s="3"/>
    </row>
    <row r="623" ht="15.75" customHeight="1">
      <c r="K623" s="3"/>
      <c r="L623" s="3"/>
    </row>
    <row r="624" ht="15.75" customHeight="1">
      <c r="K624" s="3"/>
      <c r="L624" s="3"/>
    </row>
    <row r="625" ht="15.75" customHeight="1">
      <c r="K625" s="3"/>
      <c r="L625" s="3"/>
    </row>
    <row r="626" ht="15.75" customHeight="1">
      <c r="K626" s="3"/>
      <c r="L626" s="3"/>
    </row>
    <row r="627" ht="15.75" customHeight="1">
      <c r="K627" s="3"/>
      <c r="L627" s="3"/>
    </row>
    <row r="628" ht="15.75" customHeight="1">
      <c r="K628" s="3"/>
      <c r="L628" s="3"/>
    </row>
    <row r="629" ht="15.75" customHeight="1">
      <c r="K629" s="3"/>
      <c r="L629" s="3"/>
    </row>
    <row r="630" ht="15.75" customHeight="1">
      <c r="K630" s="3"/>
      <c r="L630" s="3"/>
    </row>
    <row r="631" ht="15.75" customHeight="1">
      <c r="K631" s="3"/>
      <c r="L631" s="3"/>
    </row>
    <row r="632" ht="15.75" customHeight="1">
      <c r="K632" s="3"/>
      <c r="L632" s="3"/>
    </row>
    <row r="633" ht="15.75" customHeight="1">
      <c r="K633" s="3"/>
      <c r="L633" s="3"/>
    </row>
    <row r="634" ht="15.75" customHeight="1">
      <c r="K634" s="3"/>
      <c r="L634" s="3"/>
    </row>
    <row r="635" ht="15.75" customHeight="1">
      <c r="K635" s="3"/>
      <c r="L635" s="3"/>
    </row>
    <row r="636" ht="15.75" customHeight="1">
      <c r="K636" s="3"/>
      <c r="L636" s="3"/>
    </row>
    <row r="637" ht="15.75" customHeight="1">
      <c r="K637" s="3"/>
      <c r="L637" s="3"/>
    </row>
    <row r="638" ht="15.75" customHeight="1">
      <c r="K638" s="3"/>
      <c r="L638" s="3"/>
    </row>
    <row r="639" ht="15.75" customHeight="1">
      <c r="K639" s="3"/>
      <c r="L639" s="3"/>
    </row>
    <row r="640" ht="15.75" customHeight="1">
      <c r="K640" s="3"/>
      <c r="L640" s="3"/>
    </row>
    <row r="641" ht="15.75" customHeight="1">
      <c r="K641" s="3"/>
      <c r="L641" s="3"/>
    </row>
    <row r="642" ht="15.75" customHeight="1">
      <c r="K642" s="3"/>
      <c r="L642" s="3"/>
    </row>
    <row r="643" ht="15.75" customHeight="1">
      <c r="K643" s="3"/>
      <c r="L643" s="3"/>
    </row>
    <row r="644" ht="15.75" customHeight="1">
      <c r="K644" s="3"/>
      <c r="L644" s="3"/>
    </row>
    <row r="645" ht="15.75" customHeight="1">
      <c r="K645" s="3"/>
      <c r="L645" s="3"/>
    </row>
    <row r="646" ht="15.75" customHeight="1">
      <c r="K646" s="3"/>
      <c r="L646" s="3"/>
    </row>
    <row r="647" ht="15.75" customHeight="1">
      <c r="K647" s="3"/>
      <c r="L647" s="3"/>
    </row>
    <row r="648" ht="15.75" customHeight="1">
      <c r="K648" s="3"/>
      <c r="L648" s="3"/>
    </row>
    <row r="649" ht="15.75" customHeight="1">
      <c r="K649" s="3"/>
      <c r="L649" s="3"/>
    </row>
    <row r="650" ht="15.75" customHeight="1">
      <c r="K650" s="3"/>
      <c r="L650" s="3"/>
    </row>
    <row r="651" ht="15.75" customHeight="1">
      <c r="K651" s="3"/>
      <c r="L651" s="3"/>
    </row>
    <row r="652" ht="15.75" customHeight="1">
      <c r="K652" s="3"/>
      <c r="L652" s="3"/>
    </row>
    <row r="653" ht="15.75" customHeight="1">
      <c r="K653" s="3"/>
      <c r="L653" s="3"/>
    </row>
    <row r="654" ht="15.75" customHeight="1">
      <c r="K654" s="3"/>
      <c r="L654" s="3"/>
    </row>
    <row r="655" ht="15.75" customHeight="1">
      <c r="K655" s="3"/>
      <c r="L655" s="3"/>
    </row>
    <row r="656" ht="15.75" customHeight="1">
      <c r="K656" s="3"/>
      <c r="L656" s="3"/>
    </row>
    <row r="657" ht="15.75" customHeight="1">
      <c r="K657" s="3"/>
      <c r="L657" s="3"/>
    </row>
    <row r="658" ht="15.75" customHeight="1">
      <c r="K658" s="3"/>
      <c r="L658" s="3"/>
    </row>
    <row r="659" ht="15.75" customHeight="1">
      <c r="K659" s="3"/>
      <c r="L659" s="3"/>
    </row>
    <row r="660" ht="15.75" customHeight="1">
      <c r="K660" s="3"/>
      <c r="L660" s="3"/>
    </row>
    <row r="661" ht="15.75" customHeight="1">
      <c r="K661" s="3"/>
      <c r="L661" s="3"/>
    </row>
    <row r="662" ht="15.75" customHeight="1">
      <c r="K662" s="3"/>
      <c r="L662" s="3"/>
    </row>
    <row r="663" ht="15.75" customHeight="1">
      <c r="K663" s="3"/>
      <c r="L663" s="3"/>
    </row>
    <row r="664" ht="15.75" customHeight="1">
      <c r="K664" s="3"/>
      <c r="L664" s="3"/>
    </row>
    <row r="665" ht="15.75" customHeight="1">
      <c r="K665" s="3"/>
      <c r="L665" s="3"/>
    </row>
    <row r="666" ht="15.75" customHeight="1">
      <c r="K666" s="3"/>
      <c r="L666" s="3"/>
    </row>
    <row r="667" ht="15.75" customHeight="1">
      <c r="K667" s="3"/>
      <c r="L667" s="3"/>
    </row>
    <row r="668" ht="15.75" customHeight="1">
      <c r="K668" s="3"/>
      <c r="L668" s="3"/>
    </row>
    <row r="669" ht="15.75" customHeight="1">
      <c r="K669" s="3"/>
      <c r="L669" s="3"/>
    </row>
    <row r="670" ht="15.75" customHeight="1">
      <c r="K670" s="3"/>
      <c r="L670" s="3"/>
    </row>
    <row r="671" ht="15.75" customHeight="1">
      <c r="K671" s="3"/>
      <c r="L671" s="3"/>
    </row>
    <row r="672" ht="15.75" customHeight="1">
      <c r="K672" s="3"/>
      <c r="L672" s="3"/>
    </row>
    <row r="673" ht="15.75" customHeight="1">
      <c r="K673" s="3"/>
      <c r="L673" s="3"/>
    </row>
    <row r="674" ht="15.75" customHeight="1">
      <c r="K674" s="3"/>
      <c r="L674" s="3"/>
    </row>
    <row r="675" ht="15.75" customHeight="1">
      <c r="K675" s="3"/>
      <c r="L675" s="3"/>
    </row>
    <row r="676" ht="15.75" customHeight="1">
      <c r="K676" s="3"/>
      <c r="L676" s="3"/>
    </row>
    <row r="677" ht="15.75" customHeight="1">
      <c r="K677" s="3"/>
      <c r="L677" s="3"/>
    </row>
    <row r="678" ht="15.75" customHeight="1">
      <c r="K678" s="3"/>
      <c r="L678" s="3"/>
    </row>
    <row r="679" ht="15.75" customHeight="1">
      <c r="K679" s="3"/>
      <c r="L679" s="3"/>
    </row>
    <row r="680" ht="15.75" customHeight="1">
      <c r="K680" s="3"/>
      <c r="L680" s="3"/>
    </row>
    <row r="681" ht="15.75" customHeight="1">
      <c r="K681" s="3"/>
      <c r="L681" s="3"/>
    </row>
    <row r="682" ht="15.75" customHeight="1">
      <c r="K682" s="3"/>
      <c r="L682" s="3"/>
    </row>
    <row r="683" ht="15.75" customHeight="1">
      <c r="K683" s="3"/>
      <c r="L683" s="3"/>
    </row>
    <row r="684" ht="15.75" customHeight="1">
      <c r="K684" s="3"/>
      <c r="L684" s="3"/>
    </row>
    <row r="685" ht="15.75" customHeight="1">
      <c r="K685" s="3"/>
      <c r="L685" s="3"/>
    </row>
    <row r="686" ht="15.75" customHeight="1">
      <c r="K686" s="3"/>
      <c r="L686" s="3"/>
    </row>
    <row r="687" ht="15.75" customHeight="1">
      <c r="K687" s="3"/>
      <c r="L687" s="3"/>
    </row>
    <row r="688" ht="15.75" customHeight="1">
      <c r="K688" s="3"/>
      <c r="L688" s="3"/>
    </row>
    <row r="689" ht="15.75" customHeight="1">
      <c r="K689" s="3"/>
      <c r="L689" s="3"/>
    </row>
    <row r="690" ht="15.75" customHeight="1">
      <c r="K690" s="3"/>
      <c r="L690" s="3"/>
    </row>
    <row r="691" ht="15.75" customHeight="1">
      <c r="K691" s="3"/>
      <c r="L691" s="3"/>
    </row>
    <row r="692" ht="15.75" customHeight="1">
      <c r="K692" s="3"/>
      <c r="L692" s="3"/>
    </row>
    <row r="693" ht="15.75" customHeight="1">
      <c r="K693" s="3"/>
      <c r="L693" s="3"/>
    </row>
    <row r="694" ht="15.75" customHeight="1">
      <c r="K694" s="3"/>
      <c r="L694" s="3"/>
    </row>
    <row r="695" ht="15.75" customHeight="1">
      <c r="K695" s="3"/>
      <c r="L695" s="3"/>
    </row>
    <row r="696" ht="15.75" customHeight="1">
      <c r="K696" s="3"/>
      <c r="L696" s="3"/>
    </row>
    <row r="697" ht="15.75" customHeight="1">
      <c r="K697" s="3"/>
      <c r="L697" s="3"/>
    </row>
    <row r="698" ht="15.75" customHeight="1">
      <c r="K698" s="3"/>
      <c r="L698" s="3"/>
    </row>
    <row r="699" ht="15.75" customHeight="1">
      <c r="K699" s="3"/>
      <c r="L699" s="3"/>
    </row>
    <row r="700" ht="15.75" customHeight="1">
      <c r="K700" s="3"/>
      <c r="L700" s="3"/>
    </row>
    <row r="701" ht="15.75" customHeight="1">
      <c r="K701" s="3"/>
      <c r="L701" s="3"/>
    </row>
    <row r="702" ht="15.75" customHeight="1">
      <c r="K702" s="3"/>
      <c r="L702" s="3"/>
    </row>
    <row r="703" ht="15.75" customHeight="1">
      <c r="K703" s="3"/>
      <c r="L703" s="3"/>
    </row>
    <row r="704" ht="15.75" customHeight="1">
      <c r="K704" s="3"/>
      <c r="L704" s="3"/>
    </row>
    <row r="705" ht="15.75" customHeight="1">
      <c r="K705" s="3"/>
      <c r="L705" s="3"/>
    </row>
    <row r="706" ht="15.75" customHeight="1">
      <c r="K706" s="3"/>
      <c r="L706" s="3"/>
    </row>
    <row r="707" ht="15.75" customHeight="1">
      <c r="K707" s="3"/>
      <c r="L707" s="3"/>
    </row>
    <row r="708" ht="15.75" customHeight="1">
      <c r="K708" s="3"/>
      <c r="L708" s="3"/>
    </row>
    <row r="709" ht="15.75" customHeight="1">
      <c r="K709" s="3"/>
      <c r="L709" s="3"/>
    </row>
    <row r="710" ht="15.75" customHeight="1">
      <c r="K710" s="3"/>
      <c r="L710" s="3"/>
    </row>
    <row r="711" ht="15.75" customHeight="1">
      <c r="K711" s="3"/>
      <c r="L711" s="3"/>
    </row>
    <row r="712" ht="15.75" customHeight="1">
      <c r="K712" s="3"/>
      <c r="L712" s="3"/>
    </row>
    <row r="713" ht="15.75" customHeight="1">
      <c r="K713" s="3"/>
      <c r="L713" s="3"/>
    </row>
    <row r="714" ht="15.75" customHeight="1">
      <c r="K714" s="3"/>
      <c r="L714" s="3"/>
    </row>
    <row r="715" ht="15.75" customHeight="1">
      <c r="K715" s="3"/>
      <c r="L715" s="3"/>
    </row>
    <row r="716" ht="15.75" customHeight="1">
      <c r="K716" s="3"/>
      <c r="L716" s="3"/>
    </row>
    <row r="717" ht="15.75" customHeight="1">
      <c r="K717" s="3"/>
      <c r="L717" s="3"/>
    </row>
    <row r="718" ht="15.75" customHeight="1">
      <c r="K718" s="3"/>
      <c r="L718" s="3"/>
    </row>
    <row r="719" ht="15.75" customHeight="1">
      <c r="K719" s="3"/>
      <c r="L719" s="3"/>
    </row>
    <row r="720" ht="15.75" customHeight="1">
      <c r="K720" s="3"/>
      <c r="L720" s="3"/>
    </row>
    <row r="721" ht="15.75" customHeight="1">
      <c r="K721" s="3"/>
      <c r="L721" s="3"/>
    </row>
    <row r="722" ht="15.75" customHeight="1">
      <c r="K722" s="3"/>
      <c r="L722" s="3"/>
    </row>
    <row r="723" ht="15.75" customHeight="1">
      <c r="K723" s="3"/>
      <c r="L723" s="3"/>
    </row>
    <row r="724" ht="15.75" customHeight="1">
      <c r="K724" s="3"/>
      <c r="L724" s="3"/>
    </row>
    <row r="725" ht="15.75" customHeight="1">
      <c r="K725" s="3"/>
      <c r="L725" s="3"/>
    </row>
    <row r="726" ht="15.75" customHeight="1">
      <c r="K726" s="3"/>
      <c r="L726" s="3"/>
    </row>
    <row r="727" ht="15.75" customHeight="1">
      <c r="K727" s="3"/>
      <c r="L727" s="3"/>
    </row>
    <row r="728" ht="15.75" customHeight="1">
      <c r="K728" s="3"/>
      <c r="L728" s="3"/>
    </row>
    <row r="729" ht="15.75" customHeight="1">
      <c r="K729" s="3"/>
      <c r="L729" s="3"/>
    </row>
    <row r="730" ht="15.75" customHeight="1">
      <c r="K730" s="3"/>
      <c r="L730" s="3"/>
    </row>
    <row r="731" ht="15.75" customHeight="1">
      <c r="K731" s="3"/>
      <c r="L731" s="3"/>
    </row>
    <row r="732" ht="15.75" customHeight="1">
      <c r="K732" s="3"/>
      <c r="L732" s="3"/>
    </row>
    <row r="733" ht="15.75" customHeight="1">
      <c r="K733" s="3"/>
      <c r="L733" s="3"/>
    </row>
    <row r="734" ht="15.75" customHeight="1">
      <c r="K734" s="3"/>
      <c r="L734" s="3"/>
    </row>
    <row r="735" ht="15.75" customHeight="1">
      <c r="K735" s="3"/>
      <c r="L735" s="3"/>
    </row>
    <row r="736" ht="15.75" customHeight="1">
      <c r="K736" s="3"/>
      <c r="L736" s="3"/>
    </row>
    <row r="737" ht="15.75" customHeight="1">
      <c r="K737" s="3"/>
      <c r="L737" s="3"/>
    </row>
    <row r="738" ht="15.75" customHeight="1">
      <c r="K738" s="3"/>
      <c r="L738" s="3"/>
    </row>
    <row r="739" ht="15.75" customHeight="1">
      <c r="K739" s="3"/>
      <c r="L739" s="3"/>
    </row>
    <row r="740" ht="15.75" customHeight="1">
      <c r="K740" s="3"/>
      <c r="L740" s="3"/>
    </row>
    <row r="741" ht="15.75" customHeight="1">
      <c r="K741" s="3"/>
      <c r="L741" s="3"/>
    </row>
    <row r="742" ht="15.75" customHeight="1">
      <c r="K742" s="3"/>
      <c r="L742" s="3"/>
    </row>
    <row r="743" ht="15.75" customHeight="1">
      <c r="K743" s="3"/>
      <c r="L743" s="3"/>
    </row>
    <row r="744" ht="15.75" customHeight="1">
      <c r="K744" s="3"/>
      <c r="L744" s="3"/>
    </row>
    <row r="745" ht="15.75" customHeight="1">
      <c r="K745" s="3"/>
      <c r="L745" s="3"/>
    </row>
    <row r="746" ht="15.75" customHeight="1">
      <c r="K746" s="3"/>
      <c r="L746" s="3"/>
    </row>
    <row r="747" ht="15.75" customHeight="1">
      <c r="K747" s="3"/>
      <c r="L747" s="3"/>
    </row>
    <row r="748" ht="15.75" customHeight="1">
      <c r="K748" s="3"/>
      <c r="L748" s="3"/>
    </row>
    <row r="749" ht="15.75" customHeight="1">
      <c r="K749" s="3"/>
      <c r="L749" s="3"/>
    </row>
    <row r="750" ht="15.75" customHeight="1">
      <c r="K750" s="3"/>
      <c r="L750" s="3"/>
    </row>
    <row r="751" ht="15.75" customHeight="1">
      <c r="K751" s="3"/>
      <c r="L751" s="3"/>
    </row>
    <row r="752" ht="15.75" customHeight="1">
      <c r="K752" s="3"/>
      <c r="L752" s="3"/>
    </row>
    <row r="753" ht="15.75" customHeight="1">
      <c r="K753" s="3"/>
      <c r="L753" s="3"/>
    </row>
    <row r="754" ht="15.75" customHeight="1">
      <c r="K754" s="3"/>
      <c r="L754" s="3"/>
    </row>
    <row r="755" ht="15.75" customHeight="1">
      <c r="K755" s="3"/>
      <c r="L755" s="3"/>
    </row>
    <row r="756" ht="15.75" customHeight="1">
      <c r="K756" s="3"/>
      <c r="L756" s="3"/>
    </row>
    <row r="757" ht="15.75" customHeight="1">
      <c r="K757" s="3"/>
      <c r="L757" s="3"/>
    </row>
    <row r="758" ht="15.75" customHeight="1">
      <c r="K758" s="3"/>
      <c r="L758" s="3"/>
    </row>
    <row r="759" ht="15.75" customHeight="1">
      <c r="K759" s="3"/>
      <c r="L759" s="3"/>
    </row>
    <row r="760" ht="15.75" customHeight="1">
      <c r="K760" s="3"/>
      <c r="L760" s="3"/>
    </row>
    <row r="761" ht="15.75" customHeight="1">
      <c r="K761" s="3"/>
      <c r="L761" s="3"/>
    </row>
    <row r="762" ht="15.75" customHeight="1">
      <c r="K762" s="3"/>
      <c r="L762" s="3"/>
    </row>
    <row r="763" ht="15.75" customHeight="1">
      <c r="K763" s="3"/>
      <c r="L763" s="3"/>
    </row>
    <row r="764" ht="15.75" customHeight="1">
      <c r="K764" s="3"/>
      <c r="L764" s="3"/>
    </row>
    <row r="765" ht="15.75" customHeight="1">
      <c r="K765" s="3"/>
      <c r="L765" s="3"/>
    </row>
    <row r="766" ht="15.75" customHeight="1">
      <c r="K766" s="3"/>
      <c r="L766" s="3"/>
    </row>
    <row r="767" ht="15.75" customHeight="1">
      <c r="K767" s="3"/>
      <c r="L767" s="3"/>
    </row>
    <row r="768" ht="15.75" customHeight="1">
      <c r="K768" s="3"/>
      <c r="L768" s="3"/>
    </row>
    <row r="769" ht="15.75" customHeight="1">
      <c r="K769" s="3"/>
      <c r="L769" s="3"/>
    </row>
    <row r="770" ht="15.75" customHeight="1">
      <c r="K770" s="3"/>
      <c r="L770" s="3"/>
    </row>
    <row r="771" ht="15.75" customHeight="1">
      <c r="K771" s="3"/>
      <c r="L771" s="3"/>
    </row>
    <row r="772" ht="15.75" customHeight="1">
      <c r="K772" s="3"/>
      <c r="L772" s="3"/>
    </row>
    <row r="773" ht="15.75" customHeight="1">
      <c r="K773" s="3"/>
      <c r="L773" s="3"/>
    </row>
    <row r="774" ht="15.75" customHeight="1">
      <c r="K774" s="3"/>
      <c r="L774" s="3"/>
    </row>
    <row r="775" ht="15.75" customHeight="1">
      <c r="K775" s="3"/>
      <c r="L775" s="3"/>
    </row>
    <row r="776" ht="15.75" customHeight="1">
      <c r="K776" s="3"/>
      <c r="L776" s="3"/>
    </row>
    <row r="777" ht="15.75" customHeight="1">
      <c r="K777" s="3"/>
      <c r="L777" s="3"/>
    </row>
    <row r="778" ht="15.75" customHeight="1">
      <c r="K778" s="3"/>
      <c r="L778" s="3"/>
    </row>
    <row r="779" ht="15.75" customHeight="1">
      <c r="K779" s="3"/>
      <c r="L779" s="3"/>
    </row>
    <row r="780" ht="15.75" customHeight="1">
      <c r="K780" s="3"/>
      <c r="L780" s="3"/>
    </row>
    <row r="781" ht="15.75" customHeight="1">
      <c r="K781" s="3"/>
      <c r="L781" s="3"/>
    </row>
    <row r="782" ht="15.75" customHeight="1">
      <c r="K782" s="3"/>
      <c r="L782" s="3"/>
    </row>
    <row r="783" ht="15.75" customHeight="1">
      <c r="K783" s="3"/>
      <c r="L783" s="3"/>
    </row>
    <row r="784" ht="15.75" customHeight="1">
      <c r="K784" s="3"/>
      <c r="L784" s="3"/>
    </row>
    <row r="785" ht="15.75" customHeight="1">
      <c r="K785" s="3"/>
      <c r="L785" s="3"/>
    </row>
    <row r="786" ht="15.75" customHeight="1">
      <c r="K786" s="3"/>
      <c r="L786" s="3"/>
    </row>
    <row r="787" ht="15.75" customHeight="1">
      <c r="K787" s="3"/>
      <c r="L787" s="3"/>
    </row>
    <row r="788" ht="15.75" customHeight="1">
      <c r="K788" s="3"/>
      <c r="L788" s="3"/>
    </row>
    <row r="789" ht="15.75" customHeight="1">
      <c r="K789" s="3"/>
      <c r="L789" s="3"/>
    </row>
    <row r="790" ht="15.75" customHeight="1">
      <c r="K790" s="3"/>
      <c r="L790" s="3"/>
    </row>
    <row r="791" ht="15.75" customHeight="1">
      <c r="K791" s="3"/>
      <c r="L791" s="3"/>
    </row>
    <row r="792" ht="15.75" customHeight="1">
      <c r="K792" s="3"/>
      <c r="L792" s="3"/>
    </row>
    <row r="793" ht="15.75" customHeight="1">
      <c r="K793" s="3"/>
      <c r="L793" s="3"/>
    </row>
    <row r="794" ht="15.75" customHeight="1">
      <c r="K794" s="3"/>
      <c r="L794" s="3"/>
    </row>
    <row r="795" ht="15.75" customHeight="1">
      <c r="K795" s="3"/>
      <c r="L795" s="3"/>
    </row>
    <row r="796" ht="15.75" customHeight="1">
      <c r="K796" s="3"/>
      <c r="L796" s="3"/>
    </row>
    <row r="797" ht="15.75" customHeight="1">
      <c r="K797" s="3"/>
      <c r="L797" s="3"/>
    </row>
    <row r="798" ht="15.75" customHeight="1">
      <c r="K798" s="3"/>
      <c r="L798" s="3"/>
    </row>
    <row r="799" ht="15.75" customHeight="1">
      <c r="K799" s="3"/>
      <c r="L799" s="3"/>
    </row>
    <row r="800" ht="15.75" customHeight="1">
      <c r="K800" s="3"/>
      <c r="L800" s="3"/>
    </row>
    <row r="801" ht="15.75" customHeight="1">
      <c r="K801" s="3"/>
      <c r="L801" s="3"/>
    </row>
    <row r="802" ht="15.75" customHeight="1">
      <c r="K802" s="3"/>
      <c r="L802" s="3"/>
    </row>
    <row r="803" ht="15.75" customHeight="1">
      <c r="K803" s="3"/>
      <c r="L803" s="3"/>
    </row>
    <row r="804" ht="15.75" customHeight="1">
      <c r="K804" s="3"/>
      <c r="L804" s="3"/>
    </row>
    <row r="805" ht="15.75" customHeight="1">
      <c r="K805" s="3"/>
      <c r="L805" s="3"/>
    </row>
    <row r="806" ht="15.75" customHeight="1">
      <c r="K806" s="3"/>
      <c r="L806" s="3"/>
    </row>
    <row r="807" ht="15.75" customHeight="1">
      <c r="K807" s="3"/>
      <c r="L807" s="3"/>
    </row>
    <row r="808" ht="15.75" customHeight="1">
      <c r="K808" s="3"/>
      <c r="L808" s="3"/>
    </row>
    <row r="809" ht="15.75" customHeight="1">
      <c r="K809" s="3"/>
      <c r="L809" s="3"/>
    </row>
    <row r="810" ht="15.75" customHeight="1">
      <c r="K810" s="3"/>
      <c r="L810" s="3"/>
    </row>
    <row r="811" ht="15.75" customHeight="1">
      <c r="K811" s="3"/>
      <c r="L811" s="3"/>
    </row>
    <row r="812" ht="15.75" customHeight="1">
      <c r="K812" s="3"/>
      <c r="L812" s="3"/>
    </row>
    <row r="813" ht="15.75" customHeight="1">
      <c r="K813" s="3"/>
      <c r="L813" s="3"/>
    </row>
    <row r="814" ht="15.75" customHeight="1">
      <c r="K814" s="3"/>
      <c r="L814" s="3"/>
    </row>
    <row r="815" ht="15.75" customHeight="1">
      <c r="K815" s="3"/>
      <c r="L815" s="3"/>
    </row>
    <row r="816" ht="15.75" customHeight="1">
      <c r="K816" s="3"/>
      <c r="L816" s="3"/>
    </row>
    <row r="817" ht="15.75" customHeight="1">
      <c r="K817" s="3"/>
      <c r="L817" s="3"/>
    </row>
    <row r="818" ht="15.75" customHeight="1">
      <c r="K818" s="3"/>
      <c r="L818" s="3"/>
    </row>
    <row r="819" ht="15.75" customHeight="1">
      <c r="K819" s="3"/>
      <c r="L819" s="3"/>
    </row>
    <row r="820" ht="15.75" customHeight="1">
      <c r="K820" s="3"/>
      <c r="L820" s="3"/>
    </row>
    <row r="821" ht="15.75" customHeight="1">
      <c r="K821" s="3"/>
      <c r="L821" s="3"/>
    </row>
    <row r="822" ht="15.75" customHeight="1">
      <c r="K822" s="3"/>
      <c r="L822" s="3"/>
    </row>
    <row r="823" ht="15.75" customHeight="1">
      <c r="K823" s="3"/>
      <c r="L823" s="3"/>
    </row>
    <row r="824" ht="15.75" customHeight="1">
      <c r="K824" s="3"/>
      <c r="L824" s="3"/>
    </row>
    <row r="825" ht="15.75" customHeight="1">
      <c r="K825" s="3"/>
      <c r="L825" s="3"/>
    </row>
    <row r="826" ht="15.75" customHeight="1">
      <c r="K826" s="3"/>
      <c r="L826" s="3"/>
    </row>
    <row r="827" ht="15.75" customHeight="1">
      <c r="K827" s="3"/>
      <c r="L827" s="3"/>
    </row>
    <row r="828" ht="15.75" customHeight="1">
      <c r="K828" s="3"/>
      <c r="L828" s="3"/>
    </row>
    <row r="829" ht="15.75" customHeight="1">
      <c r="K829" s="3"/>
      <c r="L829" s="3"/>
    </row>
    <row r="830" ht="15.75" customHeight="1">
      <c r="K830" s="3"/>
      <c r="L830" s="3"/>
    </row>
    <row r="831" ht="15.75" customHeight="1">
      <c r="K831" s="3"/>
      <c r="L831" s="3"/>
    </row>
    <row r="832" ht="15.75" customHeight="1">
      <c r="K832" s="3"/>
      <c r="L832" s="3"/>
    </row>
    <row r="833" ht="15.75" customHeight="1">
      <c r="K833" s="3"/>
      <c r="L833" s="3"/>
    </row>
    <row r="834" ht="15.75" customHeight="1">
      <c r="K834" s="3"/>
      <c r="L834" s="3"/>
    </row>
    <row r="835" ht="15.75" customHeight="1">
      <c r="K835" s="3"/>
      <c r="L835" s="3"/>
    </row>
    <row r="836" ht="15.75" customHeight="1">
      <c r="K836" s="3"/>
      <c r="L836" s="3"/>
    </row>
    <row r="837" ht="15.75" customHeight="1">
      <c r="K837" s="3"/>
      <c r="L837" s="3"/>
    </row>
    <row r="838" ht="15.75" customHeight="1">
      <c r="K838" s="3"/>
      <c r="L838" s="3"/>
    </row>
    <row r="839" ht="15.75" customHeight="1">
      <c r="K839" s="3"/>
      <c r="L839" s="3"/>
    </row>
    <row r="840" ht="15.75" customHeight="1">
      <c r="K840" s="3"/>
      <c r="L840" s="3"/>
    </row>
    <row r="841" ht="15.75" customHeight="1">
      <c r="K841" s="3"/>
      <c r="L841" s="3"/>
    </row>
    <row r="842" ht="15.75" customHeight="1">
      <c r="K842" s="3"/>
      <c r="L842" s="3"/>
    </row>
    <row r="843" ht="15.75" customHeight="1">
      <c r="K843" s="3"/>
      <c r="L843" s="3"/>
    </row>
    <row r="844" ht="15.75" customHeight="1">
      <c r="K844" s="3"/>
      <c r="L844" s="3"/>
    </row>
    <row r="845" ht="15.75" customHeight="1">
      <c r="K845" s="3"/>
      <c r="L845" s="3"/>
    </row>
    <row r="846" ht="15.75" customHeight="1">
      <c r="K846" s="3"/>
      <c r="L846" s="3"/>
    </row>
    <row r="847" ht="15.75" customHeight="1">
      <c r="K847" s="3"/>
      <c r="L847" s="3"/>
    </row>
    <row r="848" ht="15.75" customHeight="1">
      <c r="K848" s="3"/>
      <c r="L848" s="3"/>
    </row>
    <row r="849" ht="15.75" customHeight="1">
      <c r="K849" s="3"/>
      <c r="L849" s="3"/>
    </row>
    <row r="850" ht="15.75" customHeight="1">
      <c r="K850" s="3"/>
      <c r="L850" s="3"/>
    </row>
    <row r="851" ht="15.75" customHeight="1">
      <c r="K851" s="3"/>
      <c r="L851" s="3"/>
    </row>
    <row r="852" ht="15.75" customHeight="1">
      <c r="K852" s="3"/>
      <c r="L852" s="3"/>
    </row>
    <row r="853" ht="15.75" customHeight="1">
      <c r="K853" s="3"/>
      <c r="L853" s="3"/>
    </row>
    <row r="854" ht="15.75" customHeight="1">
      <c r="K854" s="3"/>
      <c r="L854" s="3"/>
    </row>
    <row r="855" ht="15.75" customHeight="1">
      <c r="K855" s="3"/>
      <c r="L855" s="3"/>
    </row>
    <row r="856" ht="15.75" customHeight="1">
      <c r="K856" s="3"/>
      <c r="L856" s="3"/>
    </row>
    <row r="857" ht="15.75" customHeight="1">
      <c r="K857" s="3"/>
      <c r="L857" s="3"/>
    </row>
    <row r="858" ht="15.75" customHeight="1">
      <c r="K858" s="3"/>
      <c r="L858" s="3"/>
    </row>
    <row r="859" ht="15.75" customHeight="1">
      <c r="K859" s="3"/>
      <c r="L859" s="3"/>
    </row>
    <row r="860" ht="15.75" customHeight="1">
      <c r="K860" s="3"/>
      <c r="L860" s="3"/>
    </row>
    <row r="861" ht="15.75" customHeight="1">
      <c r="K861" s="3"/>
      <c r="L861" s="3"/>
    </row>
    <row r="862" ht="15.75" customHeight="1">
      <c r="K862" s="3"/>
      <c r="L862" s="3"/>
    </row>
    <row r="863" ht="15.75" customHeight="1">
      <c r="K863" s="3"/>
      <c r="L863" s="3"/>
    </row>
    <row r="864" ht="15.75" customHeight="1">
      <c r="K864" s="3"/>
      <c r="L864" s="3"/>
    </row>
    <row r="865" ht="15.75" customHeight="1">
      <c r="K865" s="3"/>
      <c r="L865" s="3"/>
    </row>
    <row r="866" ht="15.75" customHeight="1">
      <c r="K866" s="3"/>
      <c r="L866" s="3"/>
    </row>
    <row r="867" ht="15.75" customHeight="1">
      <c r="K867" s="3"/>
      <c r="L867" s="3"/>
    </row>
    <row r="868" ht="15.75" customHeight="1">
      <c r="K868" s="3"/>
      <c r="L868" s="3"/>
    </row>
    <row r="869" ht="15.75" customHeight="1">
      <c r="K869" s="3"/>
      <c r="L869" s="3"/>
    </row>
    <row r="870" ht="15.75" customHeight="1">
      <c r="K870" s="3"/>
      <c r="L870" s="3"/>
    </row>
    <row r="871" ht="15.75" customHeight="1">
      <c r="K871" s="3"/>
      <c r="L871" s="3"/>
    </row>
    <row r="872" ht="15.75" customHeight="1">
      <c r="K872" s="3"/>
      <c r="L872" s="3"/>
    </row>
    <row r="873" ht="15.75" customHeight="1">
      <c r="K873" s="3"/>
      <c r="L873" s="3"/>
    </row>
    <row r="874" ht="15.75" customHeight="1">
      <c r="K874" s="3"/>
      <c r="L874" s="3"/>
    </row>
    <row r="875" ht="15.75" customHeight="1">
      <c r="K875" s="3"/>
      <c r="L875" s="3"/>
    </row>
    <row r="876" ht="15.75" customHeight="1">
      <c r="K876" s="3"/>
      <c r="L876" s="3"/>
    </row>
    <row r="877" ht="15.75" customHeight="1">
      <c r="K877" s="3"/>
      <c r="L877" s="3"/>
    </row>
    <row r="878" ht="15.75" customHeight="1">
      <c r="K878" s="3"/>
      <c r="L878" s="3"/>
    </row>
    <row r="879" ht="15.75" customHeight="1">
      <c r="K879" s="3"/>
      <c r="L879" s="3"/>
    </row>
    <row r="880" ht="15.75" customHeight="1">
      <c r="K880" s="3"/>
      <c r="L880" s="3"/>
    </row>
    <row r="881" ht="15.75" customHeight="1">
      <c r="K881" s="3"/>
      <c r="L881" s="3"/>
    </row>
    <row r="882" ht="15.75" customHeight="1">
      <c r="K882" s="3"/>
      <c r="L882" s="3"/>
    </row>
    <row r="883" ht="15.75" customHeight="1">
      <c r="K883" s="3"/>
      <c r="L883" s="3"/>
    </row>
    <row r="884" ht="15.75" customHeight="1">
      <c r="K884" s="3"/>
      <c r="L884" s="3"/>
    </row>
    <row r="885" ht="15.75" customHeight="1">
      <c r="K885" s="3"/>
      <c r="L885" s="3"/>
    </row>
    <row r="886" ht="15.75" customHeight="1">
      <c r="K886" s="3"/>
      <c r="L886" s="3"/>
    </row>
    <row r="887" ht="15.75" customHeight="1">
      <c r="K887" s="3"/>
      <c r="L887" s="3"/>
    </row>
    <row r="888" ht="15.75" customHeight="1">
      <c r="K888" s="3"/>
      <c r="L888" s="3"/>
    </row>
    <row r="889" ht="15.75" customHeight="1">
      <c r="K889" s="3"/>
      <c r="L889" s="3"/>
    </row>
    <row r="890" ht="15.75" customHeight="1">
      <c r="K890" s="3"/>
      <c r="L890" s="3"/>
    </row>
    <row r="891" ht="15.75" customHeight="1">
      <c r="K891" s="3"/>
      <c r="L891" s="3"/>
    </row>
    <row r="892" ht="15.75" customHeight="1">
      <c r="K892" s="3"/>
      <c r="L892" s="3"/>
    </row>
    <row r="893" ht="15.75" customHeight="1">
      <c r="K893" s="3"/>
      <c r="L893" s="3"/>
    </row>
    <row r="894" ht="15.75" customHeight="1">
      <c r="K894" s="3"/>
      <c r="L894" s="3"/>
    </row>
    <row r="895" ht="15.75" customHeight="1">
      <c r="K895" s="3"/>
      <c r="L895" s="3"/>
    </row>
    <row r="896" ht="15.75" customHeight="1">
      <c r="K896" s="3"/>
      <c r="L896" s="3"/>
    </row>
    <row r="897" ht="15.75" customHeight="1">
      <c r="K897" s="3"/>
      <c r="L897" s="3"/>
    </row>
    <row r="898" ht="15.75" customHeight="1">
      <c r="K898" s="3"/>
      <c r="L898" s="3"/>
    </row>
    <row r="899" ht="15.75" customHeight="1">
      <c r="K899" s="3"/>
      <c r="L899" s="3"/>
    </row>
    <row r="900" ht="15.75" customHeight="1">
      <c r="K900" s="3"/>
      <c r="L900" s="3"/>
    </row>
    <row r="901" ht="15.75" customHeight="1">
      <c r="K901" s="3"/>
      <c r="L901" s="3"/>
    </row>
    <row r="902" ht="15.75" customHeight="1">
      <c r="K902" s="3"/>
      <c r="L902" s="3"/>
    </row>
    <row r="903" ht="15.75" customHeight="1">
      <c r="K903" s="3"/>
      <c r="L903" s="3"/>
    </row>
    <row r="904" ht="15.75" customHeight="1">
      <c r="K904" s="3"/>
      <c r="L904" s="3"/>
    </row>
    <row r="905" ht="15.75" customHeight="1">
      <c r="K905" s="3"/>
      <c r="L905" s="3"/>
    </row>
    <row r="906" ht="15.75" customHeight="1">
      <c r="K906" s="3"/>
      <c r="L906" s="3"/>
    </row>
    <row r="907" ht="15.75" customHeight="1">
      <c r="K907" s="3"/>
      <c r="L907" s="3"/>
    </row>
    <row r="908" ht="15.75" customHeight="1">
      <c r="K908" s="3"/>
      <c r="L908" s="3"/>
    </row>
    <row r="909" ht="15.75" customHeight="1">
      <c r="K909" s="3"/>
      <c r="L909" s="3"/>
    </row>
    <row r="910" ht="15.75" customHeight="1">
      <c r="K910" s="3"/>
      <c r="L910" s="3"/>
    </row>
    <row r="911" ht="15.75" customHeight="1">
      <c r="K911" s="3"/>
      <c r="L911" s="3"/>
    </row>
    <row r="912" ht="15.75" customHeight="1">
      <c r="K912" s="3"/>
      <c r="L912" s="3"/>
    </row>
    <row r="913" ht="15.75" customHeight="1">
      <c r="K913" s="3"/>
      <c r="L913" s="3"/>
    </row>
    <row r="914" ht="15.75" customHeight="1">
      <c r="K914" s="3"/>
      <c r="L914" s="3"/>
    </row>
    <row r="915" ht="15.75" customHeight="1">
      <c r="K915" s="3"/>
      <c r="L915" s="3"/>
    </row>
    <row r="916" ht="15.75" customHeight="1">
      <c r="K916" s="3"/>
      <c r="L916" s="3"/>
    </row>
    <row r="917" ht="15.75" customHeight="1">
      <c r="K917" s="3"/>
      <c r="L917" s="3"/>
    </row>
    <row r="918" ht="15.75" customHeight="1">
      <c r="K918" s="3"/>
      <c r="L918" s="3"/>
    </row>
    <row r="919" ht="15.75" customHeight="1">
      <c r="K919" s="3"/>
      <c r="L919" s="3"/>
    </row>
    <row r="920" ht="15.75" customHeight="1">
      <c r="K920" s="3"/>
      <c r="L920" s="3"/>
    </row>
    <row r="921" ht="15.75" customHeight="1">
      <c r="K921" s="3"/>
      <c r="L921" s="3"/>
    </row>
    <row r="922" ht="15.75" customHeight="1">
      <c r="K922" s="3"/>
      <c r="L922" s="3"/>
    </row>
    <row r="923" ht="15.75" customHeight="1">
      <c r="K923" s="3"/>
      <c r="L923" s="3"/>
    </row>
    <row r="924" ht="15.75" customHeight="1">
      <c r="K924" s="3"/>
      <c r="L924" s="3"/>
    </row>
    <row r="925" ht="15.75" customHeight="1">
      <c r="K925" s="3"/>
      <c r="L925" s="3"/>
    </row>
    <row r="926" ht="15.75" customHeight="1">
      <c r="K926" s="3"/>
      <c r="L926" s="3"/>
    </row>
    <row r="927" ht="15.75" customHeight="1">
      <c r="K927" s="3"/>
      <c r="L927" s="3"/>
    </row>
    <row r="928" ht="15.75" customHeight="1">
      <c r="K928" s="3"/>
      <c r="L928" s="3"/>
    </row>
    <row r="929" ht="15.75" customHeight="1">
      <c r="K929" s="3"/>
      <c r="L929" s="3"/>
    </row>
    <row r="930" ht="15.75" customHeight="1">
      <c r="K930" s="3"/>
      <c r="L930" s="3"/>
    </row>
    <row r="931" ht="15.75" customHeight="1">
      <c r="K931" s="3"/>
      <c r="L931" s="3"/>
    </row>
    <row r="932" ht="15.75" customHeight="1">
      <c r="K932" s="3"/>
      <c r="L932" s="3"/>
    </row>
    <row r="933" ht="15.75" customHeight="1">
      <c r="K933" s="3"/>
      <c r="L933" s="3"/>
    </row>
    <row r="934" ht="15.75" customHeight="1">
      <c r="K934" s="3"/>
      <c r="L934" s="3"/>
    </row>
    <row r="935" ht="15.75" customHeight="1">
      <c r="K935" s="3"/>
      <c r="L935" s="3"/>
    </row>
    <row r="936" ht="15.75" customHeight="1">
      <c r="K936" s="3"/>
      <c r="L936" s="3"/>
    </row>
    <row r="937" ht="15.75" customHeight="1">
      <c r="K937" s="3"/>
      <c r="L937" s="3"/>
    </row>
    <row r="938" ht="15.75" customHeight="1">
      <c r="K938" s="3"/>
      <c r="L938" s="3"/>
    </row>
    <row r="939" ht="15.75" customHeight="1">
      <c r="K939" s="3"/>
      <c r="L939" s="3"/>
    </row>
    <row r="940" ht="15.75" customHeight="1">
      <c r="K940" s="3"/>
      <c r="L940" s="3"/>
    </row>
    <row r="941" ht="15.75" customHeight="1">
      <c r="K941" s="3"/>
      <c r="L941" s="3"/>
    </row>
    <row r="942" ht="15.75" customHeight="1">
      <c r="K942" s="3"/>
      <c r="L942" s="3"/>
    </row>
    <row r="943" ht="15.75" customHeight="1">
      <c r="K943" s="3"/>
      <c r="L943" s="3"/>
    </row>
    <row r="944" ht="15.75" customHeight="1">
      <c r="K944" s="3"/>
      <c r="L944" s="3"/>
    </row>
    <row r="945" ht="15.75" customHeight="1">
      <c r="K945" s="3"/>
      <c r="L945" s="3"/>
    </row>
    <row r="946" ht="15.75" customHeight="1">
      <c r="K946" s="3"/>
      <c r="L946" s="3"/>
    </row>
    <row r="947" ht="15.75" customHeight="1">
      <c r="K947" s="3"/>
      <c r="L947" s="3"/>
    </row>
    <row r="948" ht="15.75" customHeight="1">
      <c r="K948" s="3"/>
      <c r="L948" s="3"/>
    </row>
    <row r="949" ht="15.75" customHeight="1">
      <c r="K949" s="3"/>
      <c r="L949" s="3"/>
    </row>
    <row r="950" ht="15.75" customHeight="1">
      <c r="K950" s="3"/>
      <c r="L950" s="3"/>
    </row>
    <row r="951" ht="15.75" customHeight="1">
      <c r="K951" s="3"/>
      <c r="L951" s="3"/>
    </row>
    <row r="952" ht="15.75" customHeight="1">
      <c r="K952" s="3"/>
      <c r="L952" s="3"/>
    </row>
    <row r="953" ht="15.75" customHeight="1">
      <c r="K953" s="3"/>
      <c r="L953" s="3"/>
    </row>
    <row r="954" ht="15.75" customHeight="1">
      <c r="K954" s="3"/>
      <c r="L954" s="3"/>
    </row>
    <row r="955" ht="15.75" customHeight="1">
      <c r="K955" s="3"/>
      <c r="L955" s="3"/>
    </row>
    <row r="956" ht="15.75" customHeight="1">
      <c r="K956" s="3"/>
      <c r="L956" s="3"/>
    </row>
    <row r="957" ht="15.75" customHeight="1">
      <c r="K957" s="3"/>
      <c r="L957" s="3"/>
    </row>
    <row r="958" ht="15.75" customHeight="1">
      <c r="K958" s="3"/>
      <c r="L958" s="3"/>
    </row>
    <row r="959" ht="15.75" customHeight="1">
      <c r="K959" s="3"/>
      <c r="L959" s="3"/>
    </row>
    <row r="960" ht="15.75" customHeight="1">
      <c r="K960" s="3"/>
      <c r="L960" s="3"/>
    </row>
    <row r="961" ht="15.75" customHeight="1">
      <c r="K961" s="3"/>
      <c r="L961" s="3"/>
    </row>
    <row r="962" ht="15.75" customHeight="1">
      <c r="K962" s="3"/>
      <c r="L962" s="3"/>
    </row>
    <row r="963" ht="15.75" customHeight="1">
      <c r="K963" s="3"/>
      <c r="L963" s="3"/>
    </row>
    <row r="964" ht="15.75" customHeight="1">
      <c r="K964" s="3"/>
      <c r="L964" s="3"/>
    </row>
    <row r="965" ht="15.75" customHeight="1">
      <c r="K965" s="3"/>
      <c r="L965" s="3"/>
    </row>
    <row r="966" ht="15.75" customHeight="1">
      <c r="K966" s="3"/>
      <c r="L966" s="3"/>
    </row>
    <row r="967" ht="15.75" customHeight="1">
      <c r="K967" s="3"/>
      <c r="L967" s="3"/>
    </row>
    <row r="968" ht="15.75" customHeight="1">
      <c r="K968" s="3"/>
      <c r="L968" s="3"/>
    </row>
    <row r="969" ht="15.75" customHeight="1">
      <c r="K969" s="3"/>
      <c r="L969" s="3"/>
    </row>
    <row r="970" ht="15.75" customHeight="1">
      <c r="K970" s="3"/>
      <c r="L970" s="3"/>
    </row>
    <row r="971" ht="15.75" customHeight="1">
      <c r="K971" s="3"/>
      <c r="L971" s="3"/>
    </row>
    <row r="972" ht="15.75" customHeight="1">
      <c r="K972" s="3"/>
      <c r="L972" s="3"/>
    </row>
    <row r="973" ht="15.75" customHeight="1">
      <c r="K973" s="3"/>
      <c r="L973" s="3"/>
    </row>
    <row r="974" ht="15.75" customHeight="1">
      <c r="K974" s="3"/>
      <c r="L974" s="3"/>
    </row>
    <row r="975" ht="15.75" customHeight="1">
      <c r="K975" s="3"/>
      <c r="L975" s="3"/>
    </row>
    <row r="976" ht="15.75" customHeight="1">
      <c r="K976" s="3"/>
      <c r="L976" s="3"/>
    </row>
    <row r="977" ht="15.75" customHeight="1">
      <c r="K977" s="3"/>
      <c r="L977" s="3"/>
    </row>
    <row r="978" ht="15.75" customHeight="1">
      <c r="K978" s="3"/>
      <c r="L978" s="3"/>
    </row>
    <row r="979" ht="15.75" customHeight="1">
      <c r="K979" s="3"/>
      <c r="L979" s="3"/>
    </row>
    <row r="980" ht="15.75" customHeight="1">
      <c r="K980" s="3"/>
      <c r="L980" s="3"/>
    </row>
    <row r="981" ht="15.75" customHeight="1">
      <c r="K981" s="3"/>
      <c r="L981" s="3"/>
    </row>
    <row r="982" ht="15.75" customHeight="1">
      <c r="K982" s="3"/>
      <c r="L982" s="3"/>
    </row>
    <row r="983" ht="15.75" customHeight="1">
      <c r="K983" s="3"/>
      <c r="L983" s="3"/>
    </row>
    <row r="984" ht="15.75" customHeight="1">
      <c r="K984" s="3"/>
      <c r="L984" s="3"/>
    </row>
    <row r="985" ht="15.75" customHeight="1">
      <c r="K985" s="3"/>
      <c r="L985" s="3"/>
    </row>
    <row r="986" ht="15.75" customHeight="1">
      <c r="K986" s="3"/>
      <c r="L986" s="3"/>
    </row>
    <row r="987" ht="15.75" customHeight="1">
      <c r="K987" s="3"/>
      <c r="L987" s="3"/>
    </row>
    <row r="988" ht="15.75" customHeight="1">
      <c r="K988" s="3"/>
      <c r="L988" s="3"/>
    </row>
    <row r="989" ht="15.75" customHeight="1">
      <c r="K989" s="3"/>
      <c r="L989" s="3"/>
    </row>
    <row r="990" ht="15.75" customHeight="1">
      <c r="K990" s="3"/>
      <c r="L990" s="3"/>
    </row>
    <row r="991" ht="15.75" customHeight="1">
      <c r="K991" s="3"/>
      <c r="L991" s="3"/>
    </row>
    <row r="992" ht="15.75" customHeight="1">
      <c r="K992" s="3"/>
      <c r="L992" s="3"/>
    </row>
    <row r="993" ht="15.75" customHeight="1">
      <c r="K993" s="3"/>
      <c r="L993" s="3"/>
    </row>
    <row r="994" ht="15.75" customHeight="1">
      <c r="K994" s="3"/>
      <c r="L994" s="3"/>
    </row>
    <row r="995" ht="15.75" customHeight="1">
      <c r="K995" s="3"/>
      <c r="L995" s="3"/>
    </row>
    <row r="996" ht="15.75" customHeight="1">
      <c r="K996" s="3"/>
      <c r="L996" s="3"/>
    </row>
    <row r="997" ht="15.75" customHeight="1">
      <c r="K997" s="3"/>
      <c r="L997" s="3"/>
    </row>
    <row r="998" ht="15.75" customHeight="1">
      <c r="K998" s="3"/>
      <c r="L998" s="3"/>
    </row>
    <row r="999" ht="15.75" customHeight="1">
      <c r="K999" s="3"/>
      <c r="L999" s="3"/>
    </row>
    <row r="1000" ht="15.75" customHeight="1">
      <c r="K1000" s="3"/>
      <c r="L1000" s="3"/>
    </row>
  </sheetData>
  <mergeCells count="176">
    <mergeCell ref="B2:E2"/>
    <mergeCell ref="C3:N3"/>
    <mergeCell ref="C4:E4"/>
    <mergeCell ref="F4:G4"/>
    <mergeCell ref="I4:J4"/>
    <mergeCell ref="K4:N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147:E147"/>
    <mergeCell ref="C148:E148"/>
    <mergeCell ref="C149:E149"/>
    <mergeCell ref="C150:E150"/>
    <mergeCell ref="C151:E151"/>
    <mergeCell ref="C152:E152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9:E169"/>
    <mergeCell ref="C172:E172"/>
    <mergeCell ref="C173:E173"/>
    <mergeCell ref="C174:E174"/>
    <mergeCell ref="C175:E175"/>
    <mergeCell ref="C176:E176"/>
    <mergeCell ref="C177:E177"/>
    <mergeCell ref="C178:E178"/>
    <mergeCell ref="C162:E162"/>
    <mergeCell ref="C163:E163"/>
    <mergeCell ref="C164:E164"/>
    <mergeCell ref="C165:E165"/>
    <mergeCell ref="C166:E166"/>
    <mergeCell ref="C167:E167"/>
    <mergeCell ref="C168:E168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</mergeCells>
  <printOptions horizontalCentered="1"/>
  <pageMargins bottom="0.75" footer="0.0" header="0.0" left="0.25" right="0.25" top="0.75"/>
  <pageSetup fitToHeight="0" orientation="portrait"/>
  <headerFooter>
    <oddFooter>&amp;RPage &amp;P of </oddFooter>
  </headerFooter>
  <drawing r:id="rId1"/>
</worksheet>
</file>